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7"/>
  </bookViews>
  <sheets>
    <sheet name="Baseline" sheetId="1" r:id="rId1"/>
    <sheet name="Sheet1" sheetId="2" r:id="rId2"/>
    <sheet name="Sheet2" sheetId="3" r:id="rId3"/>
    <sheet name="REV A" sheetId="4" r:id="rId4"/>
    <sheet name="REV B" sheetId="7" r:id="rId5"/>
    <sheet name="TBDB" sheetId="8" r:id="rId6"/>
    <sheet name="REV C" sheetId="9" r:id="rId7"/>
    <sheet name="REV D" sheetId="10" r:id="rId8"/>
  </sheets>
  <definedNames>
    <definedName name="_xlnm.Print_Area" localSheetId="0">Baseline!$A$1:$I$25</definedName>
    <definedName name="_xlnm.Print_Area" localSheetId="3">'REV A'!$A$1:$I$25</definedName>
    <definedName name="_xlnm.Print_Area" localSheetId="4">'REV B'!$A$1:$I$24</definedName>
    <definedName name="_xlnm.Print_Area" localSheetId="6">'REV C'!$A$1:$H$24</definedName>
    <definedName name="_xlnm.Print_Area" localSheetId="7">'REV D'!$A$1:$H$24</definedName>
  </definedNames>
  <calcPr calcId="152511"/>
</workbook>
</file>

<file path=xl/calcChain.xml><?xml version="1.0" encoding="utf-8"?>
<calcChain xmlns="http://schemas.openxmlformats.org/spreadsheetml/2006/main">
  <c r="G24" i="10" l="1"/>
  <c r="G23" i="10"/>
  <c r="G22" i="10"/>
  <c r="G21" i="10"/>
  <c r="G20" i="10"/>
  <c r="G19" i="10"/>
  <c r="G18" i="10"/>
  <c r="G17" i="10"/>
  <c r="G16" i="10"/>
  <c r="G15" i="10"/>
  <c r="G14" i="10"/>
  <c r="G12" i="10"/>
  <c r="G11" i="10"/>
  <c r="G10" i="10"/>
  <c r="G24" i="9" l="1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F16" i="8" l="1"/>
  <c r="F15" i="8"/>
  <c r="F14" i="8"/>
  <c r="F13" i="8"/>
  <c r="F12" i="8"/>
  <c r="F11" i="8"/>
  <c r="F10" i="8"/>
  <c r="F9" i="8"/>
  <c r="F8" i="8"/>
  <c r="F7" i="8"/>
  <c r="F6" i="8"/>
  <c r="F4" i="8"/>
  <c r="F3" i="8"/>
  <c r="F2" i="8"/>
  <c r="H24" i="7"/>
  <c r="H23" i="7" l="1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23" i="4" l="1"/>
  <c r="H25" i="4"/>
  <c r="H24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</calcChain>
</file>

<file path=xl/sharedStrings.xml><?xml version="1.0" encoding="utf-8"?>
<sst xmlns="http://schemas.openxmlformats.org/spreadsheetml/2006/main" count="712" uniqueCount="149">
  <si>
    <t>NSN</t>
  </si>
  <si>
    <t>NOUN</t>
  </si>
  <si>
    <t>QPA</t>
  </si>
  <si>
    <t xml:space="preserve"> Control Number: </t>
  </si>
  <si>
    <t>Revision: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</si>
  <si>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</si>
  <si>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</si>
  <si>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</si>
  <si>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</si>
  <si>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</si>
  <si>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</si>
  <si>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</si>
  <si>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</si>
  <si>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</si>
  <si>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</si>
  <si>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</si>
  <si>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</si>
  <si>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</si>
  <si>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</si>
  <si>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</si>
  <si>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</si>
  <si>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</si>
  <si>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</si>
  <si>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</si>
  <si>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TOTAL</t>
  </si>
  <si>
    <t>ASSY</t>
  </si>
  <si>
    <t>COMMENTS</t>
  </si>
  <si>
    <t>1</t>
  </si>
  <si>
    <t>IN</t>
  </si>
  <si>
    <t>TB1-05</t>
  </si>
  <si>
    <t>TB1-06</t>
  </si>
  <si>
    <t>4</t>
  </si>
  <si>
    <t>TB1-03</t>
  </si>
  <si>
    <t>TB1-01</t>
  </si>
  <si>
    <t>TB1-02</t>
  </si>
  <si>
    <t>Description</t>
  </si>
  <si>
    <t>WASHER</t>
  </si>
  <si>
    <t>.2</t>
  </si>
  <si>
    <t>TB1-14</t>
  </si>
  <si>
    <t>TB1-15</t>
  </si>
  <si>
    <t>1 KIT PER T-BOX</t>
  </si>
  <si>
    <t>END ITEM</t>
  </si>
  <si>
    <t>SCREW</t>
  </si>
  <si>
    <t>5</t>
  </si>
  <si>
    <t>(1 Kit per Tackle Box)</t>
  </si>
  <si>
    <t>79597A EMERGENCY PRESS</t>
  </si>
  <si>
    <t>TOTOAL MONTHLY REQUIRMENT = 8</t>
  </si>
  <si>
    <t>DELIVERY SCHEDULE = 2 T-BOX EVERY MONDAY</t>
  </si>
  <si>
    <t>C9E</t>
  </si>
  <si>
    <t>END ITEM DESC</t>
  </si>
  <si>
    <t>UPA</t>
  </si>
  <si>
    <t>Kits per T-box</t>
  </si>
  <si>
    <t>79597A</t>
  </si>
  <si>
    <t>EMERGENCY PRESS</t>
  </si>
  <si>
    <t>5310004803641</t>
  </si>
  <si>
    <t>092-60443-174-281-2</t>
  </si>
  <si>
    <t>8</t>
  </si>
  <si>
    <t>5306003953344</t>
  </si>
  <si>
    <t>090-45099C8-18</t>
  </si>
  <si>
    <t>5330010889345</t>
  </si>
  <si>
    <t>082-68335-017</t>
  </si>
  <si>
    <t>T-SEAL</t>
  </si>
  <si>
    <t>5330010889342</t>
  </si>
  <si>
    <t>082-68335-012</t>
  </si>
  <si>
    <t>3</t>
  </si>
  <si>
    <t>TB1-18</t>
  </si>
  <si>
    <t>5330010897722</t>
  </si>
  <si>
    <t>082-68335-019</t>
  </si>
  <si>
    <t>TB1-21</t>
  </si>
  <si>
    <t>1650003572603</t>
  </si>
  <si>
    <t>082-63653</t>
  </si>
  <si>
    <t>STRIP,CAP</t>
  </si>
  <si>
    <t>TB1-23</t>
  </si>
  <si>
    <t>5330010895861</t>
  </si>
  <si>
    <t>082-68335-015</t>
  </si>
  <si>
    <t>19</t>
  </si>
  <si>
    <t>TB1-24</t>
  </si>
  <si>
    <t xml:space="preserve">LEAVE OFF BOM WAITING ON PLANNER FOR VALID REPLACEMENT </t>
  </si>
  <si>
    <t>5330010910019</t>
  </si>
  <si>
    <t>082-68335-011</t>
  </si>
  <si>
    <t>TB1-16</t>
  </si>
  <si>
    <t>100% REPLACED</t>
  </si>
  <si>
    <t>5306010966166</t>
  </si>
  <si>
    <t>A38345-1</t>
  </si>
  <si>
    <t>092-60443-253-375-2</t>
  </si>
  <si>
    <t>CORRECTED 10/10/11</t>
  </si>
  <si>
    <t>090-63287-1</t>
  </si>
  <si>
    <t>SCREW CAPTIVE</t>
  </si>
  <si>
    <t>1650010348977</t>
  </si>
  <si>
    <t>A01900-1</t>
  </si>
  <si>
    <t>FILTER ASSEMBLY</t>
  </si>
  <si>
    <t>M83461/1-019</t>
  </si>
  <si>
    <t>PACKING, PREFORMED</t>
  </si>
  <si>
    <t>TB1-17</t>
  </si>
  <si>
    <t>81349-M83461/1-010</t>
  </si>
  <si>
    <t>TB1-19</t>
  </si>
  <si>
    <t>81349-M83461/1-020</t>
  </si>
  <si>
    <t>TB1-20</t>
  </si>
  <si>
    <t>81349-M83461/1-016</t>
  </si>
  <si>
    <t>TB1-22</t>
  </si>
  <si>
    <t>4730002706240</t>
  </si>
  <si>
    <t>RF5004-13</t>
  </si>
  <si>
    <t>ADAPTER</t>
  </si>
  <si>
    <t>TB1-25</t>
  </si>
  <si>
    <t>Two Tackle Boxes Every Monday</t>
  </si>
  <si>
    <t>K2HIPV24556166</t>
  </si>
  <si>
    <t>J097</t>
  </si>
  <si>
    <t>40  EA</t>
  </si>
  <si>
    <t>J095</t>
  </si>
  <si>
    <t>210 EA</t>
  </si>
  <si>
    <t>J821</t>
  </si>
  <si>
    <t>30 EA</t>
  </si>
  <si>
    <t>G025</t>
  </si>
  <si>
    <t>J731</t>
  </si>
  <si>
    <t>60 EA</t>
  </si>
  <si>
    <t>G857</t>
  </si>
  <si>
    <t>G015</t>
  </si>
  <si>
    <t>H791</t>
  </si>
  <si>
    <t>20 EA</t>
  </si>
  <si>
    <t>D07   H241</t>
  </si>
  <si>
    <t>Current AQ</t>
  </si>
  <si>
    <t>New AQ</t>
  </si>
  <si>
    <t>J961</t>
  </si>
  <si>
    <t>J962</t>
  </si>
  <si>
    <t>J963</t>
  </si>
  <si>
    <t>J964</t>
  </si>
  <si>
    <t>J965</t>
  </si>
  <si>
    <t>J966</t>
  </si>
  <si>
    <t>J967</t>
  </si>
  <si>
    <t>J968</t>
  </si>
  <si>
    <t>DELETED EMERGENCY PRESS</t>
  </si>
  <si>
    <t>DELETED</t>
  </si>
  <si>
    <t>EMERGENCY PRESS  79597A</t>
  </si>
  <si>
    <t>A</t>
  </si>
  <si>
    <t>M83461/1-016</t>
  </si>
  <si>
    <t>M83461/1-010</t>
  </si>
  <si>
    <t>M83461/1-020</t>
  </si>
  <si>
    <t>PACKING ASSY</t>
  </si>
  <si>
    <t>O-RING</t>
  </si>
  <si>
    <t>BOLT</t>
  </si>
  <si>
    <t>BOLT,INTERNAL</t>
  </si>
  <si>
    <t>B</t>
  </si>
  <si>
    <t>6 TACKLE BOXES EVERY MONDAY</t>
  </si>
  <si>
    <t>K213</t>
  </si>
  <si>
    <t xml:space="preserve">79597A - EMERGENCY PRESS </t>
  </si>
  <si>
    <t>1 KIT PER TACKLE BOX</t>
  </si>
  <si>
    <t>3 TBS EVERY MONDAY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</si>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</sst>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b/>
      <u/>
      <sz val="12"/>
      <color rgb="FFFF0000"/>
      <name val="Arial"/>
      <family val="2"/>
    </font>
    <font>
      <b/>
      <sz val="12"/>
      <name val="Arial"/>
      <family val="2"/>
    </font>
    <font>
      <b/>
      <u/>
      <sz val="10"/>
      <color indexed="12"/>
      <name val="Arial"/>
      <family val="2"/>
    </font>
    <font>
      <sz val="10"/>
      <color rgb="FFFF0000"/>
      <name val="Arial"/>
      <family val="2"/>
    </font>
    <font>
      <b/>
      <u/>
      <sz val="10"/>
      <color rgb="FFFF0000"/>
      <name val="Arial"/>
      <family val="2"/>
    </font>
    <font>
      <b/>
      <u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15" fontId="2" fillId="0" borderId="0" xfId="0" applyNumberFormat="1" applyFont="1" applyFill="1" applyAlignment="1">
      <alignment horizontal="left"/>
    </xf>
    <xf numFmtId="1" fontId="1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left"/>
    </xf>
    <xf numFmtId="0" fontId="7" fillId="5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1" xfId="0" applyFont="1" applyFill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3" fillId="6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left"/>
    </xf>
    <xf numFmtId="0" fontId="10" fillId="6" borderId="1" xfId="0" applyFont="1" applyFill="1" applyBorder="1" applyAlignment="1">
      <alignment horizontal="left"/>
    </xf>
    <xf numFmtId="0" fontId="3" fillId="7" borderId="1" xfId="0" applyFont="1" applyFill="1" applyBorder="1" applyAlignment="1">
      <alignment horizontal="left"/>
    </xf>
    <xf numFmtId="0" fontId="11" fillId="7" borderId="1" xfId="0" applyFont="1" applyFill="1" applyBorder="1" applyAlignment="1">
      <alignment horizontal="left"/>
    </xf>
    <xf numFmtId="0" fontId="12" fillId="7" borderId="1" xfId="0" applyFont="1" applyFill="1" applyBorder="1" applyAlignment="1">
      <alignment horizontal="left"/>
    </xf>
    <xf numFmtId="0" fontId="11" fillId="7" borderId="1" xfId="0" applyFont="1" applyFill="1" applyBorder="1" applyAlignment="1">
      <alignment horizontal="left" wrapText="1"/>
    </xf>
    <xf numFmtId="0" fontId="1" fillId="7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left"/>
    </xf>
    <xf numFmtId="0" fontId="13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1" fontId="11" fillId="0" borderId="1" xfId="0" applyNumberFormat="1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1" xfId="0" applyFont="1" applyFill="1" applyBorder="1" applyAlignment="1">
      <alignment horizontal="center"/>
    </xf>
    <xf numFmtId="1" fontId="9" fillId="0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9" fillId="8" borderId="0" xfId="0" applyFont="1" applyFill="1" applyAlignment="1">
      <alignment horizontal="center"/>
    </xf>
    <xf numFmtId="0" fontId="9" fillId="8" borderId="1" xfId="0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shrinkToFit="1"/>
    </xf>
    <xf numFmtId="1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2" fillId="0" borderId="0" xfId="0" applyFont="1" applyFill="1" applyAlignment="1">
      <alignment horizontal="center" shrinkToFi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082-68335-019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090-45099C8-18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082-68335-012&amp;PLANT=50&amp;ORGANIZATION=all&amp;MEMORY=FALSE&amp;DATABASE=MAIN&amp;SSO=TRUE&amp;ACTION=QUERY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mroapps.hill.af.mil/componentWhereUsed/index.asp?REMEMBER=FALSE&amp;PARENTORG=100&amp;ITEMNO=A01900-1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RF5004-13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092-60443-253-375-2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082-68335-011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38345-1&amp;PLANT=50&amp;ORGANIZATION=all&amp;MEMORY=FALSE&amp;DATABASE=MAIN&amp;SSO=TRUE&amp;ACTION=QUERY" TargetMode="External"/><Relationship Id="rId10" Type="http://schemas.openxmlformats.org/officeDocument/2006/relationships/hyperlink" Target="https://mroapps.hill.af.mil/componentWhereUsed/index.asp?REMEMBER=FALSE&amp;PARENTORG=100&amp;ITEMNO=082-68335-017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092-60443-174-281-2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082-63653&amp;PLANT=50&amp;ORGANIZATION=all&amp;MEMORY=FALSE&amp;DATABASE=MAIN&amp;SSO=TRUE&amp;ACTION=QUERY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082-68335-019&amp;PLANT=50&amp;ORGANIZATION=all&amp;MEMORY=FALSE&amp;DATABASE=MAIN&amp;SSO=TRUE&amp;ACTION=QUERY" TargetMode="External"/><Relationship Id="rId13" Type="http://schemas.openxmlformats.org/officeDocument/2006/relationships/printerSettings" Target="../printerSettings/printerSettings2.bin"/><Relationship Id="rId3" Type="http://schemas.openxmlformats.org/officeDocument/2006/relationships/hyperlink" Target="https://mroapps.hill.af.mil/componentWhereUsed/index.asp?REMEMBER=FALSE&amp;PARENTORG=100&amp;ITEMNO=090-45099C8-18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082-68335-012&amp;PLANT=50&amp;ORGANIZATION=all&amp;MEMORY=FALSE&amp;DATABASE=MAIN&amp;SSO=TRUE&amp;ACTION=QUERY" TargetMode="External"/><Relationship Id="rId12" Type="http://schemas.openxmlformats.org/officeDocument/2006/relationships/hyperlink" Target="https://mroapps.hill.af.mil/componentWhereUsed/index.asp?REMEMBER=FALSE&amp;PARENTORG=100&amp;ITEMNO=082-68335-011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A01900-1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RF5004-13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092-60443-253-375-2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082-68335-017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38345-1&amp;PLANT=50&amp;ORGANIZATION=all&amp;MEMORY=FALSE&amp;DATABASE=MAIN&amp;SSO=TRUE&amp;ACTION=QUERY" TargetMode="External"/><Relationship Id="rId10" Type="http://schemas.openxmlformats.org/officeDocument/2006/relationships/hyperlink" Target="https://mroapps.hill.af.mil/componentWhereUsed/index.asp?REMEMBER=FALSE&amp;PARENTORG=100&amp;ITEMNO=082-68335-015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092-60443-174-281-2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082-63653&amp;PLANT=50&amp;ORGANIZATION=all&amp;MEMORY=FALSE&amp;DATABASE=MAIN&amp;SSO=TRUE&amp;ACTION=QUERY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mroapps.hill.af.mil/componentWhereUsed/index.asp?REMEMBER=FALSE&amp;PARENTORG=100&amp;ITEMNO=082-68335-019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082-68335-012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RF5004-13&amp;PLANT=50&amp;ORGANIZATION=all&amp;MEMORY=FALSE&amp;DATABASE=MAIN&amp;SSO=TRUE&amp;ACTION=QUERY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mroapps.hill.af.mil/componentWhereUsed/index.asp?REMEMBER=FALSE&amp;PARENTORG=100&amp;ITEMNO=082-68335-017&amp;PLANT=50&amp;ORGANIZATION=all&amp;MEMORY=FALSE&amp;DATABASE=MAIN&amp;SSO=TRUE&amp;ACTION=QUERY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082-68335-019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090-45099C8-18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082-68335-012&amp;PLANT=50&amp;ORGANIZATION=all&amp;MEMORY=FALSE&amp;DATABASE=MAIN&amp;SSO=TRUE&amp;ACTION=QUERY" TargetMode="External"/><Relationship Id="rId12" Type="http://schemas.openxmlformats.org/officeDocument/2006/relationships/printerSettings" Target="../printerSettings/printerSettings4.bin"/><Relationship Id="rId2" Type="http://schemas.openxmlformats.org/officeDocument/2006/relationships/hyperlink" Target="https://mroapps.hill.af.mil/componentWhereUsed/index.asp?REMEMBER=FALSE&amp;PARENTORG=100&amp;ITEMNO=A01900-1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RF5004-13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092-60443-253-375-2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082-68335-011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38345-1&amp;PLANT=50&amp;ORGANIZATION=all&amp;MEMORY=FALSE&amp;DATABASE=MAIN&amp;SSO=TRUE&amp;ACTION=QUERY" TargetMode="External"/><Relationship Id="rId10" Type="http://schemas.openxmlformats.org/officeDocument/2006/relationships/hyperlink" Target="https://mroapps.hill.af.mil/componentWhereUsed/index.asp?REMEMBER=FALSE&amp;PARENTORG=100&amp;ITEMNO=082-68335-017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092-60443-174-281-2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082-63653&amp;PLANT=50&amp;ORGANIZATION=all&amp;MEMORY=FALSE&amp;DATABASE=MAIN&amp;SSO=TRUE&amp;ACTION=QUERY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082-68335-017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092-60443-174-281-2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082-63653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A01900-1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RF5004-13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082-68335-019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082-68335-012&amp;PLANT=50&amp;ORGANIZATION=all&amp;MEMORY=FALSE&amp;DATABASE=MAIN&amp;SSO=TRUE&amp;ACTION=QUERY" TargetMode="External"/><Relationship Id="rId10" Type="http://schemas.openxmlformats.org/officeDocument/2006/relationships/printerSettings" Target="../printerSettings/printerSettings5.bin"/><Relationship Id="rId4" Type="http://schemas.openxmlformats.org/officeDocument/2006/relationships/hyperlink" Target="https://mroapps.hill.af.mil/componentWhereUsed/index.asp?REMEMBER=FALSE&amp;PARENTORG=100&amp;ITEMNO=A38345-1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082-68335-011&amp;PLANT=50&amp;ORGANIZATION=all&amp;MEMORY=FALSE&amp;DATABASE=MAIN&amp;SSO=TRUE&amp;ACTION=QUERY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082-68335-017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092-60443-174-281-2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082-63653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A01900-1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RF5004-13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082-68335-019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082-68335-012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A38345-1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082-68335-011&amp;PLANT=50&amp;ORGANIZATION=all&amp;MEMORY=FALSE&amp;DATABASE=MAIN&amp;SSO=TRUE&amp;ACTION=QUERY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082-68335-017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092-60443-174-281-2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082-63653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A01900-1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RF5004-13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082-68335-019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082-68335-012&amp;PLANT=50&amp;ORGANIZATION=all&amp;MEMORY=FALSE&amp;DATABASE=MAIN&amp;SSO=TRUE&amp;ACTION=QUERY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https://mroapps.hill.af.mil/componentWhereUsed/index.asp?REMEMBER=FALSE&amp;PARENTORG=100&amp;ITEMNO=A38345-1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082-68335-011&amp;PLANT=50&amp;ORGANIZATION=all&amp;MEMORY=FALSE&amp;DATABASE=MAIN&amp;SSO=TRUE&amp;ACTION=QUERY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082-68335-017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092-60443-174-281-2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082-63653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A01900-1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RF5004-13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082-68335-019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082-68335-012&amp;PLANT=50&amp;ORGANIZATION=all&amp;MEMORY=FALSE&amp;DATABASE=MAIN&amp;SSO=TRUE&amp;ACTION=QUERY" TargetMode="External"/><Relationship Id="rId10" Type="http://schemas.openxmlformats.org/officeDocument/2006/relationships/printerSettings" Target="../printerSettings/printerSettings7.bin"/><Relationship Id="rId4" Type="http://schemas.openxmlformats.org/officeDocument/2006/relationships/hyperlink" Target="https://mroapps.hill.af.mil/componentWhereUsed/index.asp?REMEMBER=FALSE&amp;PARENTORG=100&amp;ITEMNO=A38345-1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082-68335-011&amp;PLANT=50&amp;ORGANIZATION=all&amp;MEMORY=FALSE&amp;DATABASE=MAIN&amp;SSO=TRUE&amp;ACTION=QU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zoomScaleNormal="100" workbookViewId="0">
      <selection sqref="A1:I25"/>
    </sheetView>
  </sheetViews>
  <sheetFormatPr defaultRowHeight="12.75" x14ac:dyDescent="0.2"/>
  <cols>
    <col min="1" max="1" width="5" style="15" bestFit="1" customWidth="1"/>
    <col min="2" max="2" width="5.42578125" style="15" bestFit="1" customWidth="1"/>
    <col min="3" max="3" width="18.5703125" style="15" bestFit="1" customWidth="1"/>
    <col min="4" max="4" width="15.85546875" style="23" bestFit="1" customWidth="1"/>
    <col min="5" max="5" width="22.7109375" style="23" bestFit="1" customWidth="1"/>
    <col min="6" max="6" width="6.28515625" style="24" customWidth="1"/>
    <col min="7" max="7" width="6.5703125" style="15" customWidth="1"/>
    <col min="8" max="8" width="5.5703125" style="15" bestFit="1" customWidth="1"/>
    <col min="9" max="9" width="10.5703125" style="15" bestFit="1" customWidth="1"/>
    <col min="10" max="10" width="14.140625" style="15" customWidth="1"/>
    <col min="11" max="16384" width="9.140625" style="15"/>
  </cols>
  <sheetData>
    <row r="1" spans="1:10" x14ac:dyDescent="0.2">
      <c r="C1" s="16" t="s">
        <v>3</v>
      </c>
      <c r="D1" s="17" t="s">
        <v>105</v>
      </c>
      <c r="E1" s="18"/>
      <c r="F1" s="18"/>
      <c r="G1" s="19" t="s">
        <v>4</v>
      </c>
      <c r="H1" s="19"/>
      <c r="I1" s="20" t="s">
        <v>131</v>
      </c>
    </row>
    <row r="2" spans="1:10" x14ac:dyDescent="0.2">
      <c r="C2" s="16" t="s">
        <v>5</v>
      </c>
      <c r="D2" s="64" t="s">
        <v>130</v>
      </c>
      <c r="E2" s="65"/>
      <c r="F2" s="18"/>
      <c r="G2" s="19" t="s">
        <v>6</v>
      </c>
      <c r="H2" s="19"/>
      <c r="I2" s="13">
        <v>41194</v>
      </c>
    </row>
    <row r="3" spans="1:10" x14ac:dyDescent="0.2">
      <c r="C3" s="16" t="s">
        <v>7</v>
      </c>
      <c r="D3" s="21" t="s">
        <v>20</v>
      </c>
      <c r="E3" s="1" t="s">
        <v>12</v>
      </c>
      <c r="F3" s="18"/>
      <c r="G3" s="18"/>
      <c r="H3" s="18"/>
      <c r="I3" s="18"/>
      <c r="J3" s="18"/>
    </row>
    <row r="4" spans="1:10" x14ac:dyDescent="0.2">
      <c r="C4" s="16" t="s">
        <v>8</v>
      </c>
      <c r="D4" s="2" t="s">
        <v>21</v>
      </c>
      <c r="E4" s="16"/>
      <c r="F4" s="18"/>
      <c r="G4" s="18"/>
      <c r="H4" s="18"/>
      <c r="I4" s="18"/>
      <c r="J4" s="18"/>
    </row>
    <row r="5" spans="1:10" x14ac:dyDescent="0.2">
      <c r="B5" s="22" t="s">
        <v>16</v>
      </c>
      <c r="C5" s="16" t="s">
        <v>9</v>
      </c>
      <c r="D5" s="66" t="s">
        <v>104</v>
      </c>
      <c r="E5" s="67"/>
      <c r="F5" s="67"/>
      <c r="G5" s="18"/>
      <c r="H5" s="18"/>
      <c r="I5" s="18"/>
      <c r="J5" s="18"/>
    </row>
    <row r="6" spans="1:10" x14ac:dyDescent="0.2">
      <c r="B6" s="22" t="s">
        <v>22</v>
      </c>
      <c r="C6" s="16" t="s">
        <v>10</v>
      </c>
      <c r="D6" s="21">
        <v>96</v>
      </c>
      <c r="E6" s="22" t="s">
        <v>52</v>
      </c>
      <c r="F6" s="18"/>
      <c r="G6" s="18"/>
      <c r="H6" s="18"/>
      <c r="I6" s="18"/>
      <c r="J6" s="18"/>
    </row>
    <row r="7" spans="1:10" x14ac:dyDescent="0.2">
      <c r="C7" s="16" t="s">
        <v>11</v>
      </c>
      <c r="D7" s="21">
        <v>8</v>
      </c>
      <c r="E7" s="22" t="s">
        <v>44</v>
      </c>
      <c r="F7" s="18"/>
      <c r="G7" s="18"/>
      <c r="H7" s="18"/>
      <c r="I7" s="18"/>
      <c r="J7" s="18"/>
    </row>
    <row r="8" spans="1:10" ht="12" customHeight="1" x14ac:dyDescent="0.2">
      <c r="C8" s="16"/>
      <c r="D8" s="21"/>
      <c r="E8" s="18"/>
      <c r="F8" s="18"/>
      <c r="G8" s="18"/>
      <c r="H8" s="18"/>
      <c r="I8" s="18"/>
      <c r="J8" s="18"/>
    </row>
    <row r="9" spans="1:10" x14ac:dyDescent="0.2">
      <c r="A9" s="6" t="s">
        <v>13</v>
      </c>
      <c r="B9" s="6" t="s">
        <v>15</v>
      </c>
      <c r="C9" s="6" t="s">
        <v>17</v>
      </c>
      <c r="D9" s="5" t="s">
        <v>0</v>
      </c>
      <c r="E9" s="6" t="s">
        <v>1</v>
      </c>
      <c r="F9" s="6" t="s">
        <v>2</v>
      </c>
      <c r="G9" s="6" t="s">
        <v>18</v>
      </c>
      <c r="H9" s="6" t="s">
        <v>19</v>
      </c>
      <c r="I9" s="6" t="s">
        <v>14</v>
      </c>
    </row>
    <row r="10" spans="1:10" x14ac:dyDescent="0.2">
      <c r="A10" s="7">
        <v>1</v>
      </c>
      <c r="B10" s="7" t="s">
        <v>116</v>
      </c>
      <c r="C10" s="7" t="s">
        <v>98</v>
      </c>
      <c r="D10" s="14">
        <v>5331010431419</v>
      </c>
      <c r="E10" s="7" t="s">
        <v>92</v>
      </c>
      <c r="F10" s="7">
        <v>1</v>
      </c>
      <c r="G10" s="7">
        <v>0</v>
      </c>
      <c r="H10" s="7">
        <f>F10*1</f>
        <v>1</v>
      </c>
      <c r="I10" s="7" t="s">
        <v>99</v>
      </c>
    </row>
    <row r="11" spans="1:10" x14ac:dyDescent="0.2">
      <c r="A11" s="7">
        <v>2</v>
      </c>
      <c r="B11" s="7" t="s">
        <v>112</v>
      </c>
      <c r="C11" s="7" t="s">
        <v>94</v>
      </c>
      <c r="D11" s="14">
        <v>5331010885363</v>
      </c>
      <c r="E11" s="7" t="s">
        <v>92</v>
      </c>
      <c r="F11" s="7">
        <v>5</v>
      </c>
      <c r="G11" s="7">
        <v>0</v>
      </c>
      <c r="H11" s="7">
        <f t="shared" ref="H11:H25" si="0">F11*1</f>
        <v>5</v>
      </c>
      <c r="I11" s="7" t="s">
        <v>95</v>
      </c>
    </row>
    <row r="12" spans="1:10" x14ac:dyDescent="0.2">
      <c r="A12" s="7">
        <v>3</v>
      </c>
      <c r="B12" s="7" t="s">
        <v>115</v>
      </c>
      <c r="C12" s="7" t="s">
        <v>96</v>
      </c>
      <c r="D12" s="14">
        <v>5331011074950</v>
      </c>
      <c r="E12" s="7" t="s">
        <v>92</v>
      </c>
      <c r="F12" s="7">
        <v>1</v>
      </c>
      <c r="G12" s="7">
        <v>0</v>
      </c>
      <c r="H12" s="7">
        <f t="shared" si="0"/>
        <v>1</v>
      </c>
      <c r="I12" s="7" t="s">
        <v>97</v>
      </c>
    </row>
    <row r="13" spans="1:10" x14ac:dyDescent="0.2">
      <c r="A13" s="7">
        <v>4</v>
      </c>
      <c r="B13" s="7" t="s">
        <v>117</v>
      </c>
      <c r="C13" s="7" t="s">
        <v>101</v>
      </c>
      <c r="D13" s="14">
        <v>4730002706240</v>
      </c>
      <c r="E13" s="7" t="s">
        <v>102</v>
      </c>
      <c r="F13" s="7">
        <v>15</v>
      </c>
      <c r="G13" s="7">
        <v>0</v>
      </c>
      <c r="H13" s="7">
        <f t="shared" si="0"/>
        <v>15</v>
      </c>
      <c r="I13" s="7" t="s">
        <v>103</v>
      </c>
    </row>
    <row r="14" spans="1:10" x14ac:dyDescent="0.2">
      <c r="A14" s="7">
        <v>5</v>
      </c>
      <c r="B14" s="14" t="s">
        <v>108</v>
      </c>
      <c r="C14" s="7" t="s">
        <v>63</v>
      </c>
      <c r="D14" s="14">
        <v>5330010889342</v>
      </c>
      <c r="E14" s="7" t="s">
        <v>61</v>
      </c>
      <c r="F14" s="56">
        <v>3</v>
      </c>
      <c r="G14" s="7">
        <v>0</v>
      </c>
      <c r="H14" s="7">
        <f t="shared" si="0"/>
        <v>3</v>
      </c>
      <c r="I14" s="7" t="s">
        <v>65</v>
      </c>
    </row>
    <row r="15" spans="1:10" x14ac:dyDescent="0.2">
      <c r="A15" s="7">
        <v>6</v>
      </c>
      <c r="B15" s="14" t="s">
        <v>106</v>
      </c>
      <c r="C15" s="7" t="s">
        <v>60</v>
      </c>
      <c r="D15" s="14">
        <v>5330010889345</v>
      </c>
      <c r="E15" s="7" t="s">
        <v>61</v>
      </c>
      <c r="F15" s="56">
        <v>1</v>
      </c>
      <c r="G15" s="7">
        <v>0</v>
      </c>
      <c r="H15" s="7">
        <f t="shared" si="0"/>
        <v>1</v>
      </c>
      <c r="I15" s="7" t="s">
        <v>39</v>
      </c>
    </row>
    <row r="16" spans="1:10" x14ac:dyDescent="0.2">
      <c r="A16" s="7">
        <v>7</v>
      </c>
      <c r="B16" s="7" t="s">
        <v>113</v>
      </c>
      <c r="C16" s="7" t="s">
        <v>91</v>
      </c>
      <c r="D16" s="14">
        <v>5331010501539</v>
      </c>
      <c r="E16" s="7" t="s">
        <v>92</v>
      </c>
      <c r="F16" s="7">
        <v>1</v>
      </c>
      <c r="G16" s="7">
        <v>0</v>
      </c>
      <c r="H16" s="7">
        <f t="shared" si="0"/>
        <v>1</v>
      </c>
      <c r="I16" s="7" t="s">
        <v>93</v>
      </c>
    </row>
    <row r="17" spans="1:9" x14ac:dyDescent="0.2">
      <c r="A17" s="7">
        <v>8</v>
      </c>
      <c r="B17" s="14" t="s">
        <v>110</v>
      </c>
      <c r="C17" s="7" t="s">
        <v>67</v>
      </c>
      <c r="D17" s="14">
        <v>5330010897722</v>
      </c>
      <c r="E17" s="7" t="s">
        <v>61</v>
      </c>
      <c r="F17" s="56">
        <v>1</v>
      </c>
      <c r="G17" s="7">
        <v>0</v>
      </c>
      <c r="H17" s="7">
        <f t="shared" si="0"/>
        <v>1</v>
      </c>
      <c r="I17" s="7" t="s">
        <v>68</v>
      </c>
    </row>
    <row r="18" spans="1:9" x14ac:dyDescent="0.2">
      <c r="A18" s="7">
        <v>9</v>
      </c>
      <c r="B18" s="7" t="s">
        <v>122</v>
      </c>
      <c r="C18" s="7" t="s">
        <v>83</v>
      </c>
      <c r="D18" s="14">
        <v>5306010966166</v>
      </c>
      <c r="E18" s="7" t="s">
        <v>42</v>
      </c>
      <c r="F18" s="56">
        <v>4</v>
      </c>
      <c r="G18" s="7">
        <v>0</v>
      </c>
      <c r="H18" s="7">
        <f t="shared" si="0"/>
        <v>4</v>
      </c>
      <c r="I18" s="7" t="s">
        <v>33</v>
      </c>
    </row>
    <row r="19" spans="1:9" x14ac:dyDescent="0.2">
      <c r="A19" s="7">
        <v>10</v>
      </c>
      <c r="B19" s="7" t="s">
        <v>123</v>
      </c>
      <c r="C19" s="7" t="s">
        <v>84</v>
      </c>
      <c r="D19" s="14">
        <v>5310005847151</v>
      </c>
      <c r="E19" s="7" t="s">
        <v>36</v>
      </c>
      <c r="F19" s="7">
        <v>8</v>
      </c>
      <c r="G19" s="7">
        <v>0</v>
      </c>
      <c r="H19" s="7">
        <f t="shared" si="0"/>
        <v>8</v>
      </c>
      <c r="I19" s="7" t="s">
        <v>34</v>
      </c>
    </row>
    <row r="20" spans="1:9" x14ac:dyDescent="0.2">
      <c r="A20" s="7">
        <v>11</v>
      </c>
      <c r="B20" s="7" t="s">
        <v>124</v>
      </c>
      <c r="C20" s="7" t="s">
        <v>86</v>
      </c>
      <c r="D20" s="14">
        <v>5306004861092</v>
      </c>
      <c r="E20" s="7" t="s">
        <v>87</v>
      </c>
      <c r="F20" s="7">
        <v>4</v>
      </c>
      <c r="G20" s="7">
        <v>0</v>
      </c>
      <c r="H20" s="7">
        <f t="shared" si="0"/>
        <v>4</v>
      </c>
      <c r="I20" s="7" t="s">
        <v>32</v>
      </c>
    </row>
    <row r="21" spans="1:9" x14ac:dyDescent="0.2">
      <c r="A21" s="7">
        <v>12</v>
      </c>
      <c r="B21" s="7" t="s">
        <v>125</v>
      </c>
      <c r="C21" s="7" t="s">
        <v>89</v>
      </c>
      <c r="D21" s="14">
        <v>1650010348977</v>
      </c>
      <c r="E21" s="7" t="s">
        <v>90</v>
      </c>
      <c r="F21" s="56">
        <v>5</v>
      </c>
      <c r="G21" s="7">
        <v>0</v>
      </c>
      <c r="H21" s="7">
        <f t="shared" si="0"/>
        <v>5</v>
      </c>
      <c r="I21" s="7" t="s">
        <v>29</v>
      </c>
    </row>
    <row r="22" spans="1:9" x14ac:dyDescent="0.2">
      <c r="A22" s="7">
        <v>13</v>
      </c>
      <c r="B22" s="7" t="s">
        <v>126</v>
      </c>
      <c r="C22" s="7" t="s">
        <v>55</v>
      </c>
      <c r="D22" s="14">
        <v>5310004803641</v>
      </c>
      <c r="E22" s="7" t="s">
        <v>36</v>
      </c>
      <c r="F22" s="56">
        <v>8</v>
      </c>
      <c r="G22" s="7">
        <v>0</v>
      </c>
      <c r="H22" s="7">
        <f t="shared" si="0"/>
        <v>8</v>
      </c>
      <c r="I22" s="7" t="s">
        <v>30</v>
      </c>
    </row>
    <row r="23" spans="1:9" x14ac:dyDescent="0.2">
      <c r="A23" s="7">
        <v>14</v>
      </c>
      <c r="B23" s="7" t="s">
        <v>127</v>
      </c>
      <c r="C23" s="7" t="s">
        <v>58</v>
      </c>
      <c r="D23" s="14">
        <v>5306003953344</v>
      </c>
      <c r="E23" s="7" t="s">
        <v>42</v>
      </c>
      <c r="F23" s="56">
        <v>8</v>
      </c>
      <c r="G23" s="7">
        <v>0</v>
      </c>
      <c r="H23" s="7">
        <f t="shared" si="0"/>
        <v>8</v>
      </c>
      <c r="I23" s="7" t="s">
        <v>38</v>
      </c>
    </row>
    <row r="24" spans="1:9" x14ac:dyDescent="0.2">
      <c r="A24" s="7">
        <v>15</v>
      </c>
      <c r="B24" s="7" t="s">
        <v>128</v>
      </c>
      <c r="C24" s="7" t="s">
        <v>79</v>
      </c>
      <c r="D24" s="14">
        <v>5330010910019</v>
      </c>
      <c r="E24" s="7" t="s">
        <v>61</v>
      </c>
      <c r="F24" s="56">
        <v>1</v>
      </c>
      <c r="G24" s="7">
        <v>0</v>
      </c>
      <c r="H24" s="7">
        <f t="shared" si="0"/>
        <v>1</v>
      </c>
      <c r="I24" s="7" t="s">
        <v>80</v>
      </c>
    </row>
    <row r="25" spans="1:9" x14ac:dyDescent="0.2">
      <c r="A25" s="7">
        <v>16</v>
      </c>
      <c r="B25" s="7" t="s">
        <v>129</v>
      </c>
      <c r="C25" s="7" t="s">
        <v>70</v>
      </c>
      <c r="D25" s="14">
        <v>1650003572603</v>
      </c>
      <c r="E25" s="7" t="s">
        <v>71</v>
      </c>
      <c r="F25" s="56">
        <v>1</v>
      </c>
      <c r="G25" s="7">
        <v>0</v>
      </c>
      <c r="H25" s="7">
        <f t="shared" si="0"/>
        <v>1</v>
      </c>
      <c r="I25" s="7" t="s">
        <v>72</v>
      </c>
    </row>
  </sheetData>
  <sortState ref="A18:J25">
    <sortCondition ref="I18:I25"/>
  </sortState>
  <mergeCells count="2">
    <mergeCell ref="D2:E2"/>
    <mergeCell ref="D5:F5"/>
  </mergeCells>
  <phoneticPr fontId="0" type="noConversion"/>
  <hyperlinks>
    <hyperlink ref="C13" r:id="rId1" display="https://mroapps.hill.af.mil/componentWhereUsed/index.asp?REMEMBER=FALSE&amp;PARENTORG=100&amp;ITEMNO=RF5004-13&amp;PLANT=50&amp;ORGANIZATION=all&amp;MEMORY=FALSE&amp;DATABASE=MAIN&amp;SSO=TRUE&amp;ACTION=QUERY"/>
    <hyperlink ref="C21" r:id="rId2" display="https://mroapps.hill.af.mil/componentWhereUsed/index.asp?REMEMBER=FALSE&amp;PARENTORG=100&amp;ITEMNO=A01900-1&amp;PLANT=50&amp;ORGANIZATION=all&amp;MEMORY=FALSE&amp;DATABASE=MAIN&amp;SSO=TRUE&amp;ACTION=QUERY"/>
    <hyperlink ref="C23" r:id="rId3" display="https://mroapps.hill.af.mil/componentWhereUsed/index.asp?REMEMBER=FALSE&amp;PARENTORG=100&amp;ITEMNO=090-45099C8-18&amp;PLANT=50&amp;ORGANIZATION=all&amp;MEMORY=FALSE&amp;DATABASE=MAIN&amp;SSO=TRUE&amp;ACTION=QUERY"/>
    <hyperlink ref="C22" r:id="rId4" display="https://mroapps.hill.af.mil/componentWhereUsed/index.asp?REMEMBER=FALSE&amp;PARENTORG=100&amp;ITEMNO=092-60443-174-281-2&amp;PLANT=50&amp;ORGANIZATION=all&amp;MEMORY=FALSE&amp;DATABASE=MAIN&amp;SSO=TRUE&amp;ACTION=QUERY"/>
    <hyperlink ref="C18" r:id="rId5" display="https://mroapps.hill.af.mil/componentWhereUsed/index.asp?REMEMBER=FALSE&amp;PARENTORG=100&amp;ITEMNO=A38345-1&amp;PLANT=50&amp;ORGANIZATION=all&amp;MEMORY=FALSE&amp;DATABASE=MAIN&amp;SSO=TRUE&amp;ACTION=QUERY"/>
    <hyperlink ref="C19" r:id="rId6" display="https://mroapps.hill.af.mil/componentWhereUsed/index.asp?REMEMBER=FALSE&amp;PARENTORG=100&amp;ITEMNO=092-60443-253-375-2&amp;PLANT=50&amp;ORGANIZATION=all&amp;MEMORY=FALSE&amp;DATABASE=MAIN&amp;SSO=TRUE&amp;ACTION=QUERY"/>
    <hyperlink ref="C14" r:id="rId7" display="https://mroapps.hill.af.mil/componentWhereUsed/index.asp?REMEMBER=FALSE&amp;PARENTORG=100&amp;ITEMNO=082-68335-012&amp;PLANT=50&amp;ORGANIZATION=all&amp;MEMORY=FALSE&amp;DATABASE=MAIN&amp;SSO=TRUE&amp;ACTION=QUERY"/>
    <hyperlink ref="C17" r:id="rId8" display="https://mroapps.hill.af.mil/componentWhereUsed/index.asp?REMEMBER=FALSE&amp;PARENTORG=100&amp;ITEMNO=082-68335-019&amp;PLANT=50&amp;ORGANIZATION=all&amp;MEMORY=FALSE&amp;DATABASE=MAIN&amp;SSO=TRUE&amp;ACTION=QUERY"/>
    <hyperlink ref="C25" r:id="rId9" display="https://mroapps.hill.af.mil/componentWhereUsed/index.asp?REMEMBER=FALSE&amp;PARENTORG=100&amp;ITEMNO=082-63653&amp;PLANT=50&amp;ORGANIZATION=all&amp;MEMORY=FALSE&amp;DATABASE=MAIN&amp;SSO=TRUE&amp;ACTION=QUERY"/>
    <hyperlink ref="C15" r:id="rId10" display="https://mroapps.hill.af.mil/componentWhereUsed/index.asp?REMEMBER=FALSE&amp;PARENTORG=100&amp;ITEMNO=082-68335-017&amp;PLANT=50&amp;ORGANIZATION=all&amp;MEMORY=FALSE&amp;DATABASE=MAIN&amp;SSO=TRUE&amp;ACTION=QUERY"/>
    <hyperlink ref="C24" r:id="rId11" display="https://mroapps.hill.af.mil/componentWhereUsed/index.asp?REMEMBER=FALSE&amp;PARENTORG=100&amp;ITEMNO=082-68335-011&amp;PLANT=50&amp;ORGANIZATION=all&amp;MEMORY=FALSE&amp;DATABASE=MAIN&amp;SSO=TRUE&amp;ACTION=QUERY"/>
  </hyperlinks>
  <printOptions horizontalCentered="1"/>
  <pageMargins left="0" right="0" top="0.53" bottom="0.5" header="0.5" footer="0.5"/>
  <pageSetup orientation="landscape" r:id="rId1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workbookViewId="0">
      <selection activeCell="I27" sqref="I27"/>
    </sheetView>
  </sheetViews>
  <sheetFormatPr defaultRowHeight="12.75" x14ac:dyDescent="0.2"/>
  <cols>
    <col min="1" max="1" width="4.140625" style="3" customWidth="1"/>
    <col min="2" max="2" width="7.5703125" style="3" customWidth="1"/>
    <col min="3" max="3" width="17.42578125" style="3" bestFit="1" customWidth="1"/>
    <col min="4" max="4" width="4.5703125" style="3" customWidth="1"/>
    <col min="5" max="5" width="21" style="3" bestFit="1" customWidth="1"/>
    <col min="6" max="6" width="21" style="11" bestFit="1" customWidth="1"/>
    <col min="7" max="7" width="41" style="3" bestFit="1" customWidth="1"/>
    <col min="8" max="8" width="3.85546875" style="4" bestFit="1" customWidth="1"/>
    <col min="9" max="9" width="7" style="12" customWidth="1"/>
    <col min="10" max="10" width="7" style="4" customWidth="1"/>
    <col min="11" max="11" width="7" style="3" customWidth="1"/>
    <col min="12" max="12" width="30.140625" style="3" customWidth="1"/>
    <col min="13" max="16384" width="9.140625" style="4"/>
  </cols>
  <sheetData>
    <row r="1" spans="1:13" ht="26.25" customHeight="1" x14ac:dyDescent="0.25">
      <c r="A1" s="28" t="s">
        <v>40</v>
      </c>
      <c r="B1" s="28"/>
      <c r="C1" s="28"/>
      <c r="D1" s="28"/>
      <c r="E1" s="29"/>
      <c r="F1" s="30"/>
      <c r="G1" s="31" t="s">
        <v>45</v>
      </c>
      <c r="H1" s="29"/>
      <c r="I1" s="29"/>
      <c r="J1" s="29"/>
      <c r="K1" s="29"/>
      <c r="L1" s="29"/>
      <c r="M1" s="8"/>
    </row>
    <row r="2" spans="1:13" s="10" customFormat="1" ht="33.75" customHeight="1" x14ac:dyDescent="0.25">
      <c r="A2" s="29" t="s">
        <v>46</v>
      </c>
      <c r="B2" s="29"/>
      <c r="C2" s="29"/>
      <c r="D2" s="29"/>
      <c r="E2" s="29"/>
      <c r="F2" s="30"/>
      <c r="G2" s="32" t="s">
        <v>47</v>
      </c>
      <c r="H2" s="29"/>
      <c r="I2" s="29"/>
      <c r="J2" s="29"/>
      <c r="K2" s="29"/>
      <c r="L2" s="29"/>
      <c r="M2" s="9"/>
    </row>
    <row r="3" spans="1:13" ht="38.25" x14ac:dyDescent="0.2">
      <c r="A3" s="25" t="s">
        <v>48</v>
      </c>
      <c r="B3" s="25" t="s">
        <v>41</v>
      </c>
      <c r="C3" s="25" t="s">
        <v>49</v>
      </c>
      <c r="D3" s="25" t="s">
        <v>23</v>
      </c>
      <c r="E3" s="25" t="s">
        <v>0</v>
      </c>
      <c r="F3" s="25" t="s">
        <v>17</v>
      </c>
      <c r="G3" s="25" t="s">
        <v>35</v>
      </c>
      <c r="H3" s="25" t="s">
        <v>50</v>
      </c>
      <c r="I3" s="26" t="s">
        <v>51</v>
      </c>
      <c r="J3" s="25" t="s">
        <v>24</v>
      </c>
      <c r="K3" s="25" t="s">
        <v>25</v>
      </c>
      <c r="L3" s="25" t="s">
        <v>26</v>
      </c>
    </row>
    <row r="4" spans="1:13" ht="26.25" customHeight="1" x14ac:dyDescent="0.2">
      <c r="A4" s="3" t="s">
        <v>27</v>
      </c>
      <c r="B4" s="3" t="s">
        <v>52</v>
      </c>
      <c r="C4" s="3" t="s">
        <v>53</v>
      </c>
      <c r="D4" s="3" t="s">
        <v>28</v>
      </c>
      <c r="E4" s="33" t="s">
        <v>54</v>
      </c>
      <c r="F4" s="34" t="s">
        <v>55</v>
      </c>
      <c r="G4" s="3" t="s">
        <v>36</v>
      </c>
      <c r="H4" s="3" t="s">
        <v>56</v>
      </c>
      <c r="I4" s="3">
        <v>1</v>
      </c>
      <c r="J4" s="27">
        <f>H4*I4</f>
        <v>8</v>
      </c>
      <c r="K4" s="3" t="s">
        <v>30</v>
      </c>
    </row>
    <row r="5" spans="1:13" ht="26.25" customHeight="1" x14ac:dyDescent="0.2">
      <c r="A5" s="3" t="s">
        <v>27</v>
      </c>
      <c r="B5" s="3" t="s">
        <v>52</v>
      </c>
      <c r="C5" s="3" t="s">
        <v>53</v>
      </c>
      <c r="D5" s="3" t="s">
        <v>28</v>
      </c>
      <c r="E5" s="33" t="s">
        <v>57</v>
      </c>
      <c r="F5" s="34" t="s">
        <v>58</v>
      </c>
      <c r="G5" s="3" t="s">
        <v>42</v>
      </c>
      <c r="H5" s="3" t="s">
        <v>56</v>
      </c>
      <c r="I5" s="3">
        <v>1</v>
      </c>
      <c r="J5" s="27">
        <f t="shared" ref="J5:J20" si="0">H5*I5</f>
        <v>8</v>
      </c>
      <c r="K5" s="3" t="s">
        <v>38</v>
      </c>
    </row>
    <row r="6" spans="1:13" ht="26.25" customHeight="1" x14ac:dyDescent="0.2">
      <c r="A6" s="3" t="s">
        <v>37</v>
      </c>
      <c r="B6" s="3" t="s">
        <v>52</v>
      </c>
      <c r="C6" s="3" t="s">
        <v>53</v>
      </c>
      <c r="D6" s="3" t="s">
        <v>28</v>
      </c>
      <c r="E6" s="33" t="s">
        <v>59</v>
      </c>
      <c r="F6" s="34" t="s">
        <v>60</v>
      </c>
      <c r="G6" s="3" t="s">
        <v>61</v>
      </c>
      <c r="H6" s="3" t="s">
        <v>27</v>
      </c>
      <c r="I6" s="3">
        <v>1</v>
      </c>
      <c r="J6" s="27">
        <f t="shared" si="0"/>
        <v>1</v>
      </c>
      <c r="K6" s="3" t="s">
        <v>39</v>
      </c>
    </row>
    <row r="7" spans="1:13" ht="26.25" customHeight="1" x14ac:dyDescent="0.2">
      <c r="A7" s="3" t="s">
        <v>37</v>
      </c>
      <c r="B7" s="3" t="s">
        <v>52</v>
      </c>
      <c r="C7" s="3" t="s">
        <v>53</v>
      </c>
      <c r="D7" s="3" t="s">
        <v>28</v>
      </c>
      <c r="E7" s="33" t="s">
        <v>62</v>
      </c>
      <c r="F7" s="34" t="s">
        <v>63</v>
      </c>
      <c r="G7" s="3" t="s">
        <v>61</v>
      </c>
      <c r="H7" s="3" t="s">
        <v>64</v>
      </c>
      <c r="I7" s="3">
        <v>1</v>
      </c>
      <c r="J7" s="27">
        <f t="shared" si="0"/>
        <v>3</v>
      </c>
      <c r="K7" s="3" t="s">
        <v>65</v>
      </c>
    </row>
    <row r="8" spans="1:13" ht="26.25" customHeight="1" x14ac:dyDescent="0.2">
      <c r="A8" s="3" t="s">
        <v>37</v>
      </c>
      <c r="B8" s="3" t="s">
        <v>52</v>
      </c>
      <c r="C8" s="3" t="s">
        <v>53</v>
      </c>
      <c r="D8" s="3" t="s">
        <v>28</v>
      </c>
      <c r="E8" s="33" t="s">
        <v>66</v>
      </c>
      <c r="F8" s="34" t="s">
        <v>67</v>
      </c>
      <c r="G8" s="3" t="s">
        <v>61</v>
      </c>
      <c r="H8" s="3" t="s">
        <v>27</v>
      </c>
      <c r="I8" s="3">
        <v>1</v>
      </c>
      <c r="J8" s="27">
        <f t="shared" si="0"/>
        <v>1</v>
      </c>
      <c r="K8" s="3" t="s">
        <v>68</v>
      </c>
    </row>
    <row r="9" spans="1:13" ht="26.25" customHeight="1" x14ac:dyDescent="0.2">
      <c r="A9" s="3" t="s">
        <v>37</v>
      </c>
      <c r="B9" s="3" t="s">
        <v>52</v>
      </c>
      <c r="C9" s="3" t="s">
        <v>53</v>
      </c>
      <c r="D9" s="3" t="s">
        <v>28</v>
      </c>
      <c r="E9" s="33" t="s">
        <v>69</v>
      </c>
      <c r="F9" s="34" t="s">
        <v>70</v>
      </c>
      <c r="G9" s="3" t="s">
        <v>71</v>
      </c>
      <c r="H9" s="3" t="s">
        <v>27</v>
      </c>
      <c r="I9" s="3">
        <v>1</v>
      </c>
      <c r="J9" s="27">
        <f t="shared" si="0"/>
        <v>1</v>
      </c>
      <c r="K9" s="3" t="s">
        <v>72</v>
      </c>
    </row>
    <row r="10" spans="1:13" ht="26.25" customHeight="1" x14ac:dyDescent="0.2">
      <c r="A10" s="35" t="s">
        <v>37</v>
      </c>
      <c r="B10" s="35" t="s">
        <v>52</v>
      </c>
      <c r="C10" s="35" t="s">
        <v>53</v>
      </c>
      <c r="D10" s="35" t="s">
        <v>28</v>
      </c>
      <c r="E10" s="36" t="s">
        <v>73</v>
      </c>
      <c r="F10" s="37" t="s">
        <v>74</v>
      </c>
      <c r="G10" s="35" t="s">
        <v>61</v>
      </c>
      <c r="H10" s="35" t="s">
        <v>75</v>
      </c>
      <c r="I10" s="35">
        <v>1</v>
      </c>
      <c r="J10" s="35">
        <f t="shared" si="0"/>
        <v>19</v>
      </c>
      <c r="K10" s="35" t="s">
        <v>76</v>
      </c>
      <c r="L10" s="35" t="s">
        <v>77</v>
      </c>
    </row>
    <row r="11" spans="1:13" ht="26.25" customHeight="1" x14ac:dyDescent="0.2">
      <c r="A11" s="38" t="s">
        <v>37</v>
      </c>
      <c r="B11" s="38" t="s">
        <v>52</v>
      </c>
      <c r="C11" s="38" t="s">
        <v>53</v>
      </c>
      <c r="D11" s="39" t="s">
        <v>28</v>
      </c>
      <c r="E11" s="36" t="s">
        <v>78</v>
      </c>
      <c r="F11" s="40" t="s">
        <v>79</v>
      </c>
      <c r="G11" s="38" t="s">
        <v>61</v>
      </c>
      <c r="H11" s="38" t="s">
        <v>27</v>
      </c>
      <c r="I11" s="38">
        <v>1</v>
      </c>
      <c r="J11" s="27">
        <f t="shared" si="0"/>
        <v>1</v>
      </c>
      <c r="K11" s="38" t="s">
        <v>80</v>
      </c>
      <c r="L11" s="41" t="s">
        <v>81</v>
      </c>
    </row>
    <row r="12" spans="1:13" ht="26.25" customHeight="1" x14ac:dyDescent="0.2">
      <c r="A12" s="38" t="s">
        <v>27</v>
      </c>
      <c r="B12" s="38" t="s">
        <v>52</v>
      </c>
      <c r="C12" s="38" t="s">
        <v>53</v>
      </c>
      <c r="D12" s="39" t="s">
        <v>28</v>
      </c>
      <c r="E12" s="36" t="s">
        <v>82</v>
      </c>
      <c r="F12" s="40" t="s">
        <v>83</v>
      </c>
      <c r="G12" s="38" t="s">
        <v>42</v>
      </c>
      <c r="H12" s="38" t="s">
        <v>31</v>
      </c>
      <c r="I12" s="38">
        <v>1</v>
      </c>
      <c r="J12" s="27">
        <f t="shared" si="0"/>
        <v>4</v>
      </c>
      <c r="K12" s="38" t="s">
        <v>33</v>
      </c>
      <c r="L12" s="41" t="s">
        <v>81</v>
      </c>
    </row>
    <row r="13" spans="1:13" x14ac:dyDescent="0.2">
      <c r="A13" s="42" t="s">
        <v>27</v>
      </c>
      <c r="B13" s="42" t="s">
        <v>52</v>
      </c>
      <c r="C13" s="42" t="s">
        <v>53</v>
      </c>
      <c r="D13" s="43" t="s">
        <v>28</v>
      </c>
      <c r="E13" s="44">
        <v>5310005847151</v>
      </c>
      <c r="F13" s="45" t="s">
        <v>84</v>
      </c>
      <c r="G13" s="43" t="s">
        <v>36</v>
      </c>
      <c r="H13" s="43">
        <v>8</v>
      </c>
      <c r="I13" s="43">
        <v>1</v>
      </c>
      <c r="J13" s="43">
        <f t="shared" si="0"/>
        <v>8</v>
      </c>
      <c r="K13" s="43" t="s">
        <v>34</v>
      </c>
      <c r="L13" s="46" t="s">
        <v>85</v>
      </c>
    </row>
    <row r="14" spans="1:13" x14ac:dyDescent="0.2">
      <c r="A14" s="38"/>
      <c r="B14" s="38" t="s">
        <v>52</v>
      </c>
      <c r="C14" s="38" t="s">
        <v>53</v>
      </c>
      <c r="D14" s="39" t="s">
        <v>28</v>
      </c>
      <c r="E14" s="47">
        <v>5306004861092</v>
      </c>
      <c r="F14" s="40" t="s">
        <v>86</v>
      </c>
      <c r="G14" s="38" t="s">
        <v>87</v>
      </c>
      <c r="H14" s="38">
        <v>4</v>
      </c>
      <c r="I14" s="38">
        <v>1</v>
      </c>
      <c r="J14" s="27">
        <f t="shared" si="0"/>
        <v>4</v>
      </c>
      <c r="K14" s="38" t="s">
        <v>32</v>
      </c>
      <c r="L14" s="41" t="s">
        <v>81</v>
      </c>
    </row>
    <row r="15" spans="1:13" x14ac:dyDescent="0.2">
      <c r="A15" s="38" t="s">
        <v>27</v>
      </c>
      <c r="B15" s="38" t="s">
        <v>52</v>
      </c>
      <c r="C15" s="38" t="s">
        <v>53</v>
      </c>
      <c r="D15" s="39" t="s">
        <v>28</v>
      </c>
      <c r="E15" s="36" t="s">
        <v>88</v>
      </c>
      <c r="F15" s="40" t="s">
        <v>89</v>
      </c>
      <c r="G15" s="38" t="s">
        <v>90</v>
      </c>
      <c r="H15" s="38" t="s">
        <v>43</v>
      </c>
      <c r="I15" s="38">
        <v>1</v>
      </c>
      <c r="J15" s="27">
        <f t="shared" si="0"/>
        <v>5</v>
      </c>
      <c r="K15" s="38" t="s">
        <v>29</v>
      </c>
      <c r="L15" s="41" t="s">
        <v>81</v>
      </c>
    </row>
    <row r="16" spans="1:13" x14ac:dyDescent="0.2">
      <c r="A16" s="38"/>
      <c r="B16" s="38" t="s">
        <v>52</v>
      </c>
      <c r="C16" s="38" t="s">
        <v>53</v>
      </c>
      <c r="D16" s="43" t="s">
        <v>28</v>
      </c>
      <c r="E16" s="44">
        <v>5330010501539</v>
      </c>
      <c r="F16" s="45" t="s">
        <v>91</v>
      </c>
      <c r="G16" s="43" t="s">
        <v>92</v>
      </c>
      <c r="H16" s="43">
        <v>1</v>
      </c>
      <c r="I16" s="43">
        <v>1</v>
      </c>
      <c r="J16" s="43">
        <f t="shared" si="0"/>
        <v>1</v>
      </c>
      <c r="K16" s="43" t="s">
        <v>93</v>
      </c>
      <c r="L16" s="46" t="s">
        <v>85</v>
      </c>
    </row>
    <row r="17" spans="1:12" x14ac:dyDescent="0.2">
      <c r="A17" s="38"/>
      <c r="B17" s="38" t="s">
        <v>52</v>
      </c>
      <c r="C17" s="38" t="s">
        <v>53</v>
      </c>
      <c r="D17" s="39" t="s">
        <v>28</v>
      </c>
      <c r="E17" s="47">
        <v>5330010885363</v>
      </c>
      <c r="F17" s="40" t="s">
        <v>94</v>
      </c>
      <c r="G17" s="38" t="s">
        <v>92</v>
      </c>
      <c r="H17" s="38">
        <v>5</v>
      </c>
      <c r="I17" s="38">
        <v>1</v>
      </c>
      <c r="J17" s="27">
        <f t="shared" si="0"/>
        <v>5</v>
      </c>
      <c r="K17" s="38" t="s">
        <v>95</v>
      </c>
      <c r="L17" s="41" t="s">
        <v>81</v>
      </c>
    </row>
    <row r="18" spans="1:12" x14ac:dyDescent="0.2">
      <c r="A18" s="38"/>
      <c r="B18" s="38" t="s">
        <v>52</v>
      </c>
      <c r="C18" s="38" t="s">
        <v>53</v>
      </c>
      <c r="D18" s="39" t="s">
        <v>28</v>
      </c>
      <c r="E18" s="47">
        <v>5330011074950</v>
      </c>
      <c r="F18" s="40" t="s">
        <v>96</v>
      </c>
      <c r="G18" s="38" t="s">
        <v>92</v>
      </c>
      <c r="H18" s="38">
        <v>1</v>
      </c>
      <c r="I18" s="38">
        <v>1</v>
      </c>
      <c r="J18" s="27">
        <f t="shared" si="0"/>
        <v>1</v>
      </c>
      <c r="K18" s="38" t="s">
        <v>97</v>
      </c>
      <c r="L18" s="41" t="s">
        <v>81</v>
      </c>
    </row>
    <row r="19" spans="1:12" x14ac:dyDescent="0.2">
      <c r="A19" s="38"/>
      <c r="B19" s="38" t="s">
        <v>52</v>
      </c>
      <c r="C19" s="38" t="s">
        <v>53</v>
      </c>
      <c r="D19" s="39" t="s">
        <v>28</v>
      </c>
      <c r="E19" s="47">
        <v>5330010431419</v>
      </c>
      <c r="F19" s="40" t="s">
        <v>98</v>
      </c>
      <c r="G19" s="38" t="s">
        <v>92</v>
      </c>
      <c r="H19" s="38">
        <v>1</v>
      </c>
      <c r="I19" s="38">
        <v>1</v>
      </c>
      <c r="J19" s="27">
        <f t="shared" si="0"/>
        <v>1</v>
      </c>
      <c r="K19" s="38" t="s">
        <v>99</v>
      </c>
      <c r="L19" s="41" t="s">
        <v>81</v>
      </c>
    </row>
    <row r="20" spans="1:12" x14ac:dyDescent="0.2">
      <c r="A20" s="38" t="s">
        <v>27</v>
      </c>
      <c r="B20" s="38" t="s">
        <v>52</v>
      </c>
      <c r="C20" s="38" t="s">
        <v>53</v>
      </c>
      <c r="D20" s="39" t="s">
        <v>28</v>
      </c>
      <c r="E20" s="36" t="s">
        <v>100</v>
      </c>
      <c r="F20" s="40" t="s">
        <v>101</v>
      </c>
      <c r="G20" s="38" t="s">
        <v>102</v>
      </c>
      <c r="H20" s="38">
        <v>15</v>
      </c>
      <c r="I20" s="38">
        <v>1</v>
      </c>
      <c r="J20" s="27">
        <f t="shared" si="0"/>
        <v>15</v>
      </c>
      <c r="K20" s="38" t="s">
        <v>103</v>
      </c>
      <c r="L20" s="41" t="s">
        <v>81</v>
      </c>
    </row>
    <row r="21" spans="1:12" x14ac:dyDescent="0.2">
      <c r="A21" s="48"/>
      <c r="B21" s="48"/>
      <c r="C21" s="48"/>
      <c r="D21" s="48"/>
      <c r="E21" s="48"/>
      <c r="F21" s="49"/>
      <c r="G21" s="48"/>
      <c r="H21" s="48"/>
      <c r="I21" s="48"/>
      <c r="J21" s="48"/>
      <c r="K21" s="48"/>
      <c r="L21" s="48"/>
    </row>
  </sheetData>
  <hyperlinks>
    <hyperlink ref="F20" r:id="rId1" display="https://mroapps.hill.af.mil/componentWhereUsed/index.asp?REMEMBER=FALSE&amp;PARENTORG=100&amp;ITEMNO=RF5004-13&amp;PLANT=50&amp;ORGANIZATION=all&amp;MEMORY=FALSE&amp;DATABASE=MAIN&amp;SSO=TRUE&amp;ACTION=QUERY"/>
    <hyperlink ref="F15" r:id="rId2" display="https://mroapps.hill.af.mil/componentWhereUsed/index.asp?REMEMBER=FALSE&amp;PARENTORG=100&amp;ITEMNO=A01900-1&amp;PLANT=50&amp;ORGANIZATION=all&amp;MEMORY=FALSE&amp;DATABASE=MAIN&amp;SSO=TRUE&amp;ACTION=QUERY"/>
    <hyperlink ref="F5" r:id="rId3" display="https://mroapps.hill.af.mil/componentWhereUsed/index.asp?REMEMBER=FALSE&amp;PARENTORG=100&amp;ITEMNO=090-45099C8-18&amp;PLANT=50&amp;ORGANIZATION=all&amp;MEMORY=FALSE&amp;DATABASE=MAIN&amp;SSO=TRUE&amp;ACTION=QUERY"/>
    <hyperlink ref="F4" r:id="rId4" display="https://mroapps.hill.af.mil/componentWhereUsed/index.asp?REMEMBER=FALSE&amp;PARENTORG=100&amp;ITEMNO=092-60443-174-281-2&amp;PLANT=50&amp;ORGANIZATION=all&amp;MEMORY=FALSE&amp;DATABASE=MAIN&amp;SSO=TRUE&amp;ACTION=QUERY"/>
    <hyperlink ref="F12" r:id="rId5" display="https://mroapps.hill.af.mil/componentWhereUsed/index.asp?REMEMBER=FALSE&amp;PARENTORG=100&amp;ITEMNO=A38345-1&amp;PLANT=50&amp;ORGANIZATION=all&amp;MEMORY=FALSE&amp;DATABASE=MAIN&amp;SSO=TRUE&amp;ACTION=QUERY"/>
    <hyperlink ref="F13" r:id="rId6" display="https://mroapps.hill.af.mil/componentWhereUsed/index.asp?REMEMBER=FALSE&amp;PARENTORG=100&amp;ITEMNO=092-60443-253-375-2&amp;PLANT=50&amp;ORGANIZATION=all&amp;MEMORY=FALSE&amp;DATABASE=MAIN&amp;SSO=TRUE&amp;ACTION=QUERY"/>
    <hyperlink ref="F7" r:id="rId7" display="https://mroapps.hill.af.mil/componentWhereUsed/index.asp?REMEMBER=FALSE&amp;PARENTORG=100&amp;ITEMNO=082-68335-012&amp;PLANT=50&amp;ORGANIZATION=all&amp;MEMORY=FALSE&amp;DATABASE=MAIN&amp;SSO=TRUE&amp;ACTION=QUERY"/>
    <hyperlink ref="F8" r:id="rId8" display="https://mroapps.hill.af.mil/componentWhereUsed/index.asp?REMEMBER=FALSE&amp;PARENTORG=100&amp;ITEMNO=082-68335-019&amp;PLANT=50&amp;ORGANIZATION=all&amp;MEMORY=FALSE&amp;DATABASE=MAIN&amp;SSO=TRUE&amp;ACTION=QUERY"/>
    <hyperlink ref="F9" r:id="rId9" display="https://mroapps.hill.af.mil/componentWhereUsed/index.asp?REMEMBER=FALSE&amp;PARENTORG=100&amp;ITEMNO=082-63653&amp;PLANT=50&amp;ORGANIZATION=all&amp;MEMORY=FALSE&amp;DATABASE=MAIN&amp;SSO=TRUE&amp;ACTION=QUERY"/>
    <hyperlink ref="F10" r:id="rId10" display="https://mroapps.hill.af.mil/componentWhereUsed/index.asp?REMEMBER=FALSE&amp;PARENTORG=100&amp;ITEMNO=082-68335-015&amp;PLANT=50&amp;ORGANIZATION=all&amp;MEMORY=FALSE&amp;DATABASE=MAIN&amp;SSO=TRUE&amp;ACTION=QUERY"/>
    <hyperlink ref="F6" r:id="rId11" display="https://mroapps.hill.af.mil/componentWhereUsed/index.asp?REMEMBER=FALSE&amp;PARENTORG=100&amp;ITEMNO=082-68335-017&amp;PLANT=50&amp;ORGANIZATION=all&amp;MEMORY=FALSE&amp;DATABASE=MAIN&amp;SSO=TRUE&amp;ACTION=QUERY"/>
    <hyperlink ref="F11" r:id="rId12" display="https://mroapps.hill.af.mil/componentWhereUsed/index.asp?REMEMBER=FALSE&amp;PARENTORG=100&amp;ITEMNO=082-68335-011&amp;PLANT=50&amp;ORGANIZATION=all&amp;MEMORY=FALSE&amp;DATABASE=MAIN&amp;SSO=TRUE&amp;ACTION=QUERY"/>
  </hyperlinks>
  <pageMargins left="0.7" right="0.7" top="0.75" bottom="0.75" header="0.3" footer="0.3"/>
  <pageSetup orientation="portrait" horizontalDpi="1200" verticalDpi="1200" r:id="rId1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"/>
  <sheetViews>
    <sheetView workbookViewId="0">
      <selection activeCell="C28" sqref="C28"/>
    </sheetView>
  </sheetViews>
  <sheetFormatPr defaultRowHeight="12.75" x14ac:dyDescent="0.2"/>
  <cols>
    <col min="1" max="1" width="6.85546875" bestFit="1" customWidth="1"/>
    <col min="2" max="2" width="23.5703125" bestFit="1" customWidth="1"/>
    <col min="3" max="3" width="18.28515625" bestFit="1" customWidth="1"/>
    <col min="4" max="4" width="28.42578125" bestFit="1" customWidth="1"/>
    <col min="5" max="5" width="17" customWidth="1"/>
    <col min="6" max="6" width="13.42578125" customWidth="1"/>
  </cols>
  <sheetData>
    <row r="2" spans="1:6" ht="15.75" x14ac:dyDescent="0.25">
      <c r="A2" s="31"/>
      <c r="B2" s="54" t="s">
        <v>119</v>
      </c>
      <c r="C2" s="31"/>
      <c r="D2" s="31"/>
      <c r="E2" s="31"/>
      <c r="F2" s="31"/>
    </row>
    <row r="3" spans="1:6" ht="15.75" x14ac:dyDescent="0.25">
      <c r="A3" s="31"/>
      <c r="B3" s="31"/>
      <c r="C3" s="31"/>
      <c r="D3" s="31"/>
      <c r="E3" s="55" t="s">
        <v>120</v>
      </c>
      <c r="F3" s="55" t="s">
        <v>121</v>
      </c>
    </row>
    <row r="4" spans="1:6" ht="15.75" x14ac:dyDescent="0.25">
      <c r="A4" s="50" t="s">
        <v>116</v>
      </c>
      <c r="B4" s="50" t="s">
        <v>98</v>
      </c>
      <c r="C4" s="51">
        <v>5331010431419</v>
      </c>
      <c r="D4" s="50" t="s">
        <v>92</v>
      </c>
      <c r="E4" s="52" t="s">
        <v>111</v>
      </c>
      <c r="F4" s="53">
        <v>40</v>
      </c>
    </row>
    <row r="5" spans="1:6" ht="15.75" x14ac:dyDescent="0.25">
      <c r="A5" s="50" t="s">
        <v>115</v>
      </c>
      <c r="B5" s="50" t="s">
        <v>96</v>
      </c>
      <c r="C5" s="51">
        <v>5330011074950</v>
      </c>
      <c r="D5" s="50" t="s">
        <v>92</v>
      </c>
      <c r="E5" s="52" t="s">
        <v>111</v>
      </c>
      <c r="F5" s="53">
        <v>40</v>
      </c>
    </row>
    <row r="6" spans="1:6" ht="15.75" x14ac:dyDescent="0.25">
      <c r="A6" s="50" t="s">
        <v>117</v>
      </c>
      <c r="B6" s="50" t="s">
        <v>101</v>
      </c>
      <c r="C6" s="51">
        <v>4720002706240</v>
      </c>
      <c r="D6" s="50" t="s">
        <v>102</v>
      </c>
      <c r="E6" s="52" t="s">
        <v>118</v>
      </c>
      <c r="F6" s="53">
        <v>150</v>
      </c>
    </row>
    <row r="7" spans="1:6" ht="15.75" x14ac:dyDescent="0.25">
      <c r="A7" s="51" t="s">
        <v>108</v>
      </c>
      <c r="B7" s="50" t="s">
        <v>63</v>
      </c>
      <c r="C7" s="51" t="s">
        <v>62</v>
      </c>
      <c r="D7" s="50" t="s">
        <v>61</v>
      </c>
      <c r="E7" s="52" t="s">
        <v>109</v>
      </c>
      <c r="F7" s="53">
        <v>250</v>
      </c>
    </row>
    <row r="8" spans="1:6" ht="15.75" x14ac:dyDescent="0.25">
      <c r="A8" s="51" t="s">
        <v>106</v>
      </c>
      <c r="B8" s="50" t="s">
        <v>60</v>
      </c>
      <c r="C8" s="51" t="s">
        <v>59</v>
      </c>
      <c r="D8" s="50" t="s">
        <v>61</v>
      </c>
      <c r="E8" s="52" t="s">
        <v>107</v>
      </c>
      <c r="F8" s="53">
        <v>50</v>
      </c>
    </row>
    <row r="9" spans="1:6" ht="15.75" x14ac:dyDescent="0.25">
      <c r="A9" s="50" t="s">
        <v>113</v>
      </c>
      <c r="B9" s="50" t="s">
        <v>91</v>
      </c>
      <c r="C9" s="51">
        <v>5331010501539</v>
      </c>
      <c r="D9" s="50" t="s">
        <v>92</v>
      </c>
      <c r="E9" s="52" t="s">
        <v>114</v>
      </c>
      <c r="F9" s="53">
        <v>70</v>
      </c>
    </row>
    <row r="10" spans="1:6" ht="15.75" x14ac:dyDescent="0.25">
      <c r="A10" s="51" t="s">
        <v>110</v>
      </c>
      <c r="B10" s="50" t="s">
        <v>67</v>
      </c>
      <c r="C10" s="51" t="s">
        <v>66</v>
      </c>
      <c r="D10" s="50" t="s">
        <v>61</v>
      </c>
      <c r="E10" s="52" t="s">
        <v>111</v>
      </c>
      <c r="F10" s="53">
        <v>40</v>
      </c>
    </row>
    <row r="11" spans="1:6" ht="15.75" x14ac:dyDescent="0.25">
      <c r="A11" s="31"/>
      <c r="B11" s="31"/>
      <c r="C11" s="31"/>
      <c r="D11" s="31"/>
      <c r="E11" s="31"/>
      <c r="F11" s="31"/>
    </row>
    <row r="12" spans="1:6" ht="15.75" x14ac:dyDescent="0.25">
      <c r="A12" s="31"/>
      <c r="B12" s="31"/>
      <c r="C12" s="31"/>
      <c r="D12" s="31"/>
      <c r="E12" s="31"/>
      <c r="F12" s="31"/>
    </row>
  </sheetData>
  <hyperlinks>
    <hyperlink ref="B6" r:id="rId1" display="https://mroapps.hill.af.mil/componentWhereUsed/index.asp?REMEMBER=FALSE&amp;PARENTORG=100&amp;ITEMNO=RF5004-13&amp;PLANT=50&amp;ORGANIZATION=all&amp;MEMORY=FALSE&amp;DATABASE=MAIN&amp;SSO=TRUE&amp;ACTION=QUERY"/>
    <hyperlink ref="B7" r:id="rId2" display="https://mroapps.hill.af.mil/componentWhereUsed/index.asp?REMEMBER=FALSE&amp;PARENTORG=100&amp;ITEMNO=082-68335-012&amp;PLANT=50&amp;ORGANIZATION=all&amp;MEMORY=FALSE&amp;DATABASE=MAIN&amp;SSO=TRUE&amp;ACTION=QUERY"/>
    <hyperlink ref="B10" r:id="rId3" display="https://mroapps.hill.af.mil/componentWhereUsed/index.asp?REMEMBER=FALSE&amp;PARENTORG=100&amp;ITEMNO=082-68335-019&amp;PLANT=50&amp;ORGANIZATION=all&amp;MEMORY=FALSE&amp;DATABASE=MAIN&amp;SSO=TRUE&amp;ACTION=QUERY"/>
    <hyperlink ref="B8" r:id="rId4" display="https://mroapps.hill.af.mil/componentWhereUsed/index.asp?REMEMBER=FALSE&amp;PARENTORG=100&amp;ITEMNO=082-68335-017&amp;PLANT=50&amp;ORGANIZATION=all&amp;MEMORY=FALSE&amp;DATABASE=MAIN&amp;SSO=TRUE&amp;ACTION=QUERY"/>
  </hyperlinks>
  <pageMargins left="0.7" right="0.7" top="0.75" bottom="0.75" header="0.3" footer="0.3"/>
  <pageSetup orientation="portrait" horizontalDpi="1200" verticalDpi="1200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sqref="A1:I25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8.5703125" bestFit="1" customWidth="1"/>
    <col min="4" max="4" width="15.85546875" bestFit="1" customWidth="1"/>
    <col min="5" max="5" width="22.7109375" bestFit="1" customWidth="1"/>
    <col min="6" max="6" width="5" bestFit="1" customWidth="1"/>
    <col min="7" max="7" width="9.28515625" bestFit="1" customWidth="1"/>
    <col min="8" max="8" width="5.5703125" bestFit="1" customWidth="1"/>
    <col min="9" max="9" width="10.5703125" bestFit="1" customWidth="1"/>
  </cols>
  <sheetData>
    <row r="1" spans="1:9" x14ac:dyDescent="0.2">
      <c r="A1" s="15"/>
      <c r="B1" s="15"/>
      <c r="C1" s="57" t="s">
        <v>3</v>
      </c>
      <c r="D1" s="17" t="s">
        <v>105</v>
      </c>
      <c r="E1" s="18"/>
      <c r="F1" s="18"/>
      <c r="G1" s="19" t="s">
        <v>4</v>
      </c>
      <c r="H1" s="19"/>
      <c r="I1" s="22" t="s">
        <v>133</v>
      </c>
    </row>
    <row r="2" spans="1:9" x14ac:dyDescent="0.2">
      <c r="A2" s="15"/>
      <c r="B2" s="15"/>
      <c r="C2" s="57" t="s">
        <v>5</v>
      </c>
      <c r="D2" s="64" t="s">
        <v>132</v>
      </c>
      <c r="E2" s="65"/>
      <c r="F2" s="18"/>
      <c r="G2" s="19" t="s">
        <v>6</v>
      </c>
      <c r="H2" s="19"/>
      <c r="I2" s="58">
        <v>42009</v>
      </c>
    </row>
    <row r="3" spans="1:9" x14ac:dyDescent="0.2">
      <c r="A3" s="15"/>
      <c r="B3" s="15"/>
      <c r="C3" s="57" t="s">
        <v>7</v>
      </c>
      <c r="D3" s="21" t="s">
        <v>20</v>
      </c>
      <c r="E3" s="1" t="s">
        <v>12</v>
      </c>
      <c r="F3" s="18"/>
      <c r="G3" s="18"/>
      <c r="H3" s="18"/>
      <c r="I3" s="18"/>
    </row>
    <row r="4" spans="1:9" x14ac:dyDescent="0.2">
      <c r="A4" s="15"/>
      <c r="B4" s="15"/>
      <c r="C4" s="57" t="s">
        <v>8</v>
      </c>
      <c r="D4" s="2" t="s">
        <v>21</v>
      </c>
      <c r="E4" s="57"/>
      <c r="F4" s="18"/>
      <c r="G4" s="18"/>
      <c r="H4" s="18"/>
      <c r="I4" s="18"/>
    </row>
    <row r="5" spans="1:9" x14ac:dyDescent="0.2">
      <c r="A5" s="15"/>
      <c r="B5" s="22" t="s">
        <v>16</v>
      </c>
      <c r="C5" s="57" t="s">
        <v>9</v>
      </c>
      <c r="D5" s="66" t="s">
        <v>104</v>
      </c>
      <c r="E5" s="67"/>
      <c r="F5" s="67"/>
      <c r="G5" s="18"/>
      <c r="H5" s="18"/>
      <c r="I5" s="18"/>
    </row>
    <row r="6" spans="1:9" x14ac:dyDescent="0.2">
      <c r="A6" s="15"/>
      <c r="B6" s="22" t="s">
        <v>22</v>
      </c>
      <c r="C6" s="57" t="s">
        <v>10</v>
      </c>
      <c r="D6" s="21">
        <v>96</v>
      </c>
      <c r="E6" s="22" t="s">
        <v>52</v>
      </c>
      <c r="F6" s="18"/>
      <c r="G6" s="18"/>
      <c r="H6" s="18"/>
      <c r="I6" s="18"/>
    </row>
    <row r="7" spans="1:9" x14ac:dyDescent="0.2">
      <c r="A7" s="15"/>
      <c r="B7" s="15"/>
      <c r="C7" s="57" t="s">
        <v>11</v>
      </c>
      <c r="D7" s="21">
        <v>8</v>
      </c>
      <c r="E7" s="22" t="s">
        <v>44</v>
      </c>
      <c r="F7" s="18"/>
      <c r="G7" s="18"/>
      <c r="H7" s="18"/>
      <c r="I7" s="18"/>
    </row>
    <row r="8" spans="1:9" x14ac:dyDescent="0.2">
      <c r="A8" s="15"/>
      <c r="B8" s="15"/>
      <c r="C8" s="57"/>
      <c r="D8" s="21"/>
      <c r="E8" s="18"/>
      <c r="F8" s="18"/>
      <c r="G8" s="18"/>
      <c r="H8" s="18"/>
      <c r="I8" s="18"/>
    </row>
    <row r="9" spans="1:9" x14ac:dyDescent="0.2">
      <c r="A9" s="6" t="s">
        <v>13</v>
      </c>
      <c r="B9" s="6" t="s">
        <v>15</v>
      </c>
      <c r="C9" s="6" t="s">
        <v>17</v>
      </c>
      <c r="D9" s="5" t="s">
        <v>0</v>
      </c>
      <c r="E9" s="6" t="s">
        <v>1</v>
      </c>
      <c r="F9" s="6" t="s">
        <v>2</v>
      </c>
      <c r="G9" s="6" t="s">
        <v>18</v>
      </c>
      <c r="H9" s="6" t="s">
        <v>19</v>
      </c>
      <c r="I9" s="6" t="s">
        <v>14</v>
      </c>
    </row>
    <row r="10" spans="1:9" x14ac:dyDescent="0.2">
      <c r="A10" s="7">
        <v>1</v>
      </c>
      <c r="B10" s="6" t="s">
        <v>116</v>
      </c>
      <c r="C10" s="7" t="s">
        <v>134</v>
      </c>
      <c r="D10" s="14">
        <v>5331010431419</v>
      </c>
      <c r="E10" s="7" t="s">
        <v>138</v>
      </c>
      <c r="F10" s="7">
        <v>1</v>
      </c>
      <c r="G10" s="7">
        <v>0</v>
      </c>
      <c r="H10" s="7">
        <f t="shared" ref="H10:H25" si="0">F10*1</f>
        <v>1</v>
      </c>
      <c r="I10" s="7" t="s">
        <v>99</v>
      </c>
    </row>
    <row r="11" spans="1:9" x14ac:dyDescent="0.2">
      <c r="A11" s="7">
        <v>2</v>
      </c>
      <c r="B11" s="6" t="s">
        <v>112</v>
      </c>
      <c r="C11" s="7" t="s">
        <v>135</v>
      </c>
      <c r="D11" s="14">
        <v>5331010885363</v>
      </c>
      <c r="E11" s="7" t="s">
        <v>138</v>
      </c>
      <c r="F11" s="7">
        <v>5</v>
      </c>
      <c r="G11" s="7">
        <v>0</v>
      </c>
      <c r="H11" s="7">
        <f t="shared" si="0"/>
        <v>5</v>
      </c>
      <c r="I11" s="7" t="s">
        <v>95</v>
      </c>
    </row>
    <row r="12" spans="1:9" x14ac:dyDescent="0.2">
      <c r="A12" s="7">
        <v>3</v>
      </c>
      <c r="B12" s="6" t="s">
        <v>115</v>
      </c>
      <c r="C12" s="7" t="s">
        <v>136</v>
      </c>
      <c r="D12" s="14">
        <v>5331011074950</v>
      </c>
      <c r="E12" s="7" t="s">
        <v>138</v>
      </c>
      <c r="F12" s="7">
        <v>1</v>
      </c>
      <c r="G12" s="7">
        <v>0</v>
      </c>
      <c r="H12" s="7">
        <f t="shared" si="0"/>
        <v>1</v>
      </c>
      <c r="I12" s="7" t="s">
        <v>97</v>
      </c>
    </row>
    <row r="13" spans="1:9" x14ac:dyDescent="0.2">
      <c r="A13" s="7">
        <v>4</v>
      </c>
      <c r="B13" s="6" t="s">
        <v>117</v>
      </c>
      <c r="C13" s="7" t="s">
        <v>101</v>
      </c>
      <c r="D13" s="14">
        <v>4730002706240</v>
      </c>
      <c r="E13" s="7" t="s">
        <v>102</v>
      </c>
      <c r="F13" s="7">
        <v>15</v>
      </c>
      <c r="G13" s="7">
        <v>0</v>
      </c>
      <c r="H13" s="7">
        <f t="shared" si="0"/>
        <v>15</v>
      </c>
      <c r="I13" s="7" t="s">
        <v>103</v>
      </c>
    </row>
    <row r="14" spans="1:9" x14ac:dyDescent="0.2">
      <c r="A14" s="7">
        <v>5</v>
      </c>
      <c r="B14" s="5" t="s">
        <v>108</v>
      </c>
      <c r="C14" s="7" t="s">
        <v>63</v>
      </c>
      <c r="D14" s="14">
        <v>5330010889342</v>
      </c>
      <c r="E14" s="7" t="s">
        <v>137</v>
      </c>
      <c r="F14" s="56">
        <v>3</v>
      </c>
      <c r="G14" s="7">
        <v>0</v>
      </c>
      <c r="H14" s="7">
        <f t="shared" si="0"/>
        <v>3</v>
      </c>
      <c r="I14" s="7" t="s">
        <v>65</v>
      </c>
    </row>
    <row r="15" spans="1:9" x14ac:dyDescent="0.2">
      <c r="A15" s="7">
        <v>6</v>
      </c>
      <c r="B15" s="5" t="s">
        <v>106</v>
      </c>
      <c r="C15" s="7" t="s">
        <v>60</v>
      </c>
      <c r="D15" s="14">
        <v>5330010889345</v>
      </c>
      <c r="E15" s="7" t="s">
        <v>137</v>
      </c>
      <c r="F15" s="56">
        <v>1</v>
      </c>
      <c r="G15" s="7">
        <v>0</v>
      </c>
      <c r="H15" s="7">
        <f t="shared" si="0"/>
        <v>1</v>
      </c>
      <c r="I15" s="7" t="s">
        <v>39</v>
      </c>
    </row>
    <row r="16" spans="1:9" x14ac:dyDescent="0.2">
      <c r="A16" s="7">
        <v>7</v>
      </c>
      <c r="B16" s="6" t="s">
        <v>113</v>
      </c>
      <c r="C16" s="7" t="s">
        <v>91</v>
      </c>
      <c r="D16" s="14">
        <v>5331010501539</v>
      </c>
      <c r="E16" s="7" t="s">
        <v>138</v>
      </c>
      <c r="F16" s="7">
        <v>1</v>
      </c>
      <c r="G16" s="7">
        <v>0</v>
      </c>
      <c r="H16" s="7">
        <f t="shared" si="0"/>
        <v>1</v>
      </c>
      <c r="I16" s="7" t="s">
        <v>93</v>
      </c>
    </row>
    <row r="17" spans="1:9" x14ac:dyDescent="0.2">
      <c r="A17" s="7">
        <v>8</v>
      </c>
      <c r="B17" s="5" t="s">
        <v>110</v>
      </c>
      <c r="C17" s="7" t="s">
        <v>67</v>
      </c>
      <c r="D17" s="14">
        <v>5330010897722</v>
      </c>
      <c r="E17" s="7" t="s">
        <v>137</v>
      </c>
      <c r="F17" s="56">
        <v>1</v>
      </c>
      <c r="G17" s="7">
        <v>0</v>
      </c>
      <c r="H17" s="7">
        <f t="shared" si="0"/>
        <v>1</v>
      </c>
      <c r="I17" s="7" t="s">
        <v>68</v>
      </c>
    </row>
    <row r="18" spans="1:9" x14ac:dyDescent="0.2">
      <c r="A18" s="7">
        <v>9</v>
      </c>
      <c r="B18" s="6" t="s">
        <v>122</v>
      </c>
      <c r="C18" s="7" t="s">
        <v>83</v>
      </c>
      <c r="D18" s="14">
        <v>5306010966166</v>
      </c>
      <c r="E18" s="7" t="s">
        <v>139</v>
      </c>
      <c r="F18" s="56">
        <v>4</v>
      </c>
      <c r="G18" s="7">
        <v>0</v>
      </c>
      <c r="H18" s="7">
        <f t="shared" si="0"/>
        <v>4</v>
      </c>
      <c r="I18" s="7" t="s">
        <v>33</v>
      </c>
    </row>
    <row r="19" spans="1:9" x14ac:dyDescent="0.2">
      <c r="A19" s="7">
        <v>10</v>
      </c>
      <c r="B19" s="6" t="s">
        <v>123</v>
      </c>
      <c r="C19" s="7" t="s">
        <v>84</v>
      </c>
      <c r="D19" s="14">
        <v>5310005847151</v>
      </c>
      <c r="E19" s="7" t="s">
        <v>36</v>
      </c>
      <c r="F19" s="7">
        <v>8</v>
      </c>
      <c r="G19" s="7">
        <v>0</v>
      </c>
      <c r="H19" s="7">
        <f t="shared" si="0"/>
        <v>8</v>
      </c>
      <c r="I19" s="7" t="s">
        <v>34</v>
      </c>
    </row>
    <row r="20" spans="1:9" x14ac:dyDescent="0.2">
      <c r="A20" s="7">
        <v>11</v>
      </c>
      <c r="B20" s="6" t="s">
        <v>124</v>
      </c>
      <c r="C20" s="7" t="s">
        <v>86</v>
      </c>
      <c r="D20" s="14">
        <v>5306004861092</v>
      </c>
      <c r="E20" s="7" t="s">
        <v>140</v>
      </c>
      <c r="F20" s="7">
        <v>4</v>
      </c>
      <c r="G20" s="7">
        <v>0</v>
      </c>
      <c r="H20" s="7">
        <f t="shared" si="0"/>
        <v>4</v>
      </c>
      <c r="I20" s="7" t="s">
        <v>32</v>
      </c>
    </row>
    <row r="21" spans="1:9" x14ac:dyDescent="0.2">
      <c r="A21" s="7">
        <v>12</v>
      </c>
      <c r="B21" s="6" t="s">
        <v>125</v>
      </c>
      <c r="C21" s="7" t="s">
        <v>89</v>
      </c>
      <c r="D21" s="14">
        <v>1650010348977</v>
      </c>
      <c r="E21" s="7" t="s">
        <v>90</v>
      </c>
      <c r="F21" s="56">
        <v>5</v>
      </c>
      <c r="G21" s="7">
        <v>0</v>
      </c>
      <c r="H21" s="7">
        <f t="shared" si="0"/>
        <v>5</v>
      </c>
      <c r="I21" s="7" t="s">
        <v>29</v>
      </c>
    </row>
    <row r="22" spans="1:9" x14ac:dyDescent="0.2">
      <c r="A22" s="7">
        <v>13</v>
      </c>
      <c r="B22" s="6" t="s">
        <v>126</v>
      </c>
      <c r="C22" s="7" t="s">
        <v>55</v>
      </c>
      <c r="D22" s="14">
        <v>5310004803641</v>
      </c>
      <c r="E22" s="7" t="s">
        <v>36</v>
      </c>
      <c r="F22" s="56">
        <v>8</v>
      </c>
      <c r="G22" s="7">
        <v>0</v>
      </c>
      <c r="H22" s="7">
        <f t="shared" si="0"/>
        <v>8</v>
      </c>
      <c r="I22" s="7" t="s">
        <v>30</v>
      </c>
    </row>
    <row r="23" spans="1:9" x14ac:dyDescent="0.2">
      <c r="A23" s="7">
        <v>14</v>
      </c>
      <c r="B23" s="6" t="s">
        <v>127</v>
      </c>
      <c r="C23" s="7" t="s">
        <v>58</v>
      </c>
      <c r="D23" s="14">
        <v>5306003953344</v>
      </c>
      <c r="E23" s="7" t="s">
        <v>139</v>
      </c>
      <c r="F23" s="56">
        <v>8</v>
      </c>
      <c r="G23" s="7">
        <v>0</v>
      </c>
      <c r="H23" s="7">
        <f t="shared" si="0"/>
        <v>8</v>
      </c>
      <c r="I23" s="7" t="s">
        <v>38</v>
      </c>
    </row>
    <row r="24" spans="1:9" x14ac:dyDescent="0.2">
      <c r="A24" s="7">
        <v>15</v>
      </c>
      <c r="B24" s="6" t="s">
        <v>128</v>
      </c>
      <c r="C24" s="7" t="s">
        <v>79</v>
      </c>
      <c r="D24" s="14">
        <v>5330010910019</v>
      </c>
      <c r="E24" s="7" t="s">
        <v>137</v>
      </c>
      <c r="F24" s="56">
        <v>1</v>
      </c>
      <c r="G24" s="7">
        <v>0</v>
      </c>
      <c r="H24" s="7">
        <f t="shared" si="0"/>
        <v>1</v>
      </c>
      <c r="I24" s="7" t="s">
        <v>80</v>
      </c>
    </row>
    <row r="25" spans="1:9" x14ac:dyDescent="0.2">
      <c r="A25" s="7">
        <v>16</v>
      </c>
      <c r="B25" s="6" t="s">
        <v>129</v>
      </c>
      <c r="C25" s="7" t="s">
        <v>70</v>
      </c>
      <c r="D25" s="14">
        <v>1650003572603</v>
      </c>
      <c r="E25" s="7" t="s">
        <v>71</v>
      </c>
      <c r="F25" s="56">
        <v>1</v>
      </c>
      <c r="G25" s="7">
        <v>0</v>
      </c>
      <c r="H25" s="7">
        <f t="shared" si="0"/>
        <v>1</v>
      </c>
      <c r="I25" s="7" t="s">
        <v>72</v>
      </c>
    </row>
  </sheetData>
  <sortState ref="A10:I25">
    <sortCondition ref="B10"/>
  </sortState>
  <mergeCells count="2">
    <mergeCell ref="D2:E2"/>
    <mergeCell ref="D5:F5"/>
  </mergeCells>
  <hyperlinks>
    <hyperlink ref="C13" r:id="rId1" display="https://mroapps.hill.af.mil/componentWhereUsed/index.asp?REMEMBER=FALSE&amp;PARENTORG=100&amp;ITEMNO=RF5004-13&amp;PLANT=50&amp;ORGANIZATION=all&amp;MEMORY=FALSE&amp;DATABASE=MAIN&amp;SSO=TRUE&amp;ACTION=QUERY"/>
    <hyperlink ref="C21" r:id="rId2" display="https://mroapps.hill.af.mil/componentWhereUsed/index.asp?REMEMBER=FALSE&amp;PARENTORG=100&amp;ITEMNO=A01900-1&amp;PLANT=50&amp;ORGANIZATION=all&amp;MEMORY=FALSE&amp;DATABASE=MAIN&amp;SSO=TRUE&amp;ACTION=QUERY"/>
    <hyperlink ref="C23" r:id="rId3" display="https://mroapps.hill.af.mil/componentWhereUsed/index.asp?REMEMBER=FALSE&amp;PARENTORG=100&amp;ITEMNO=090-45099C8-18&amp;PLANT=50&amp;ORGANIZATION=all&amp;MEMORY=FALSE&amp;DATABASE=MAIN&amp;SSO=TRUE&amp;ACTION=QUERY"/>
    <hyperlink ref="C22" r:id="rId4" display="https://mroapps.hill.af.mil/componentWhereUsed/index.asp?REMEMBER=FALSE&amp;PARENTORG=100&amp;ITEMNO=092-60443-174-281-2&amp;PLANT=50&amp;ORGANIZATION=all&amp;MEMORY=FALSE&amp;DATABASE=MAIN&amp;SSO=TRUE&amp;ACTION=QUERY"/>
    <hyperlink ref="C18" r:id="rId5" display="https://mroapps.hill.af.mil/componentWhereUsed/index.asp?REMEMBER=FALSE&amp;PARENTORG=100&amp;ITEMNO=A38345-1&amp;PLANT=50&amp;ORGANIZATION=all&amp;MEMORY=FALSE&amp;DATABASE=MAIN&amp;SSO=TRUE&amp;ACTION=QUERY"/>
    <hyperlink ref="C19" r:id="rId6" display="https://mroapps.hill.af.mil/componentWhereUsed/index.asp?REMEMBER=FALSE&amp;PARENTORG=100&amp;ITEMNO=092-60443-253-375-2&amp;PLANT=50&amp;ORGANIZATION=all&amp;MEMORY=FALSE&amp;DATABASE=MAIN&amp;SSO=TRUE&amp;ACTION=QUERY"/>
    <hyperlink ref="C14" r:id="rId7" display="https://mroapps.hill.af.mil/componentWhereUsed/index.asp?REMEMBER=FALSE&amp;PARENTORG=100&amp;ITEMNO=082-68335-012&amp;PLANT=50&amp;ORGANIZATION=all&amp;MEMORY=FALSE&amp;DATABASE=MAIN&amp;SSO=TRUE&amp;ACTION=QUERY"/>
    <hyperlink ref="C17" r:id="rId8" display="https://mroapps.hill.af.mil/componentWhereUsed/index.asp?REMEMBER=FALSE&amp;PARENTORG=100&amp;ITEMNO=082-68335-019&amp;PLANT=50&amp;ORGANIZATION=all&amp;MEMORY=FALSE&amp;DATABASE=MAIN&amp;SSO=TRUE&amp;ACTION=QUERY"/>
    <hyperlink ref="C25" r:id="rId9" display="https://mroapps.hill.af.mil/componentWhereUsed/index.asp?REMEMBER=FALSE&amp;PARENTORG=100&amp;ITEMNO=082-63653&amp;PLANT=50&amp;ORGANIZATION=all&amp;MEMORY=FALSE&amp;DATABASE=MAIN&amp;SSO=TRUE&amp;ACTION=QUERY"/>
    <hyperlink ref="C15" r:id="rId10" display="https://mroapps.hill.af.mil/componentWhereUsed/index.asp?REMEMBER=FALSE&amp;PARENTORG=100&amp;ITEMNO=082-68335-017&amp;PLANT=50&amp;ORGANIZATION=all&amp;MEMORY=FALSE&amp;DATABASE=MAIN&amp;SSO=TRUE&amp;ACTION=QUERY"/>
    <hyperlink ref="C24" r:id="rId11" display="https://mroapps.hill.af.mil/componentWhereUsed/index.asp?REMEMBER=FALSE&amp;PARENTORG=100&amp;ITEMNO=082-68335-011&amp;PLANT=50&amp;ORGANIZATION=all&amp;MEMORY=FALSE&amp;DATABASE=MAIN&amp;SSO=TRUE&amp;ACTION=QUERY"/>
  </hyperlinks>
  <pageMargins left="0.7" right="0.7" top="0.75" bottom="0.75" header="0.3" footer="0.3"/>
  <pageSetup orientation="landscape" r:id="rId1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sqref="A1:I24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8.5703125" bestFit="1" customWidth="1"/>
    <col min="4" max="4" width="15.85546875" bestFit="1" customWidth="1"/>
    <col min="5" max="5" width="20.7109375" bestFit="1" customWidth="1"/>
    <col min="6" max="6" width="5" bestFit="1" customWidth="1"/>
    <col min="7" max="7" width="6.140625" bestFit="1" customWidth="1"/>
    <col min="8" max="8" width="9.28515625" bestFit="1" customWidth="1"/>
    <col min="9" max="9" width="10.5703125" bestFit="1" customWidth="1"/>
  </cols>
  <sheetData>
    <row r="1" spans="1:9" x14ac:dyDescent="0.2">
      <c r="A1" s="15"/>
      <c r="B1" s="15"/>
      <c r="C1" s="59" t="s">
        <v>3</v>
      </c>
      <c r="D1" s="17" t="s">
        <v>105</v>
      </c>
      <c r="E1" s="18"/>
      <c r="F1" s="18"/>
      <c r="H1" s="19" t="s">
        <v>4</v>
      </c>
      <c r="I1" s="22" t="s">
        <v>141</v>
      </c>
    </row>
    <row r="2" spans="1:9" x14ac:dyDescent="0.2">
      <c r="A2" s="15"/>
      <c r="B2" s="15"/>
      <c r="C2" s="59" t="s">
        <v>5</v>
      </c>
      <c r="D2" s="64" t="s">
        <v>132</v>
      </c>
      <c r="E2" s="65"/>
      <c r="F2" s="18"/>
      <c r="H2" s="19" t="s">
        <v>6</v>
      </c>
      <c r="I2" s="58">
        <v>42159</v>
      </c>
    </row>
    <row r="3" spans="1:9" x14ac:dyDescent="0.2">
      <c r="A3" s="15"/>
      <c r="B3" s="15"/>
      <c r="C3" s="59" t="s">
        <v>7</v>
      </c>
      <c r="D3" s="21" t="s">
        <v>20</v>
      </c>
      <c r="E3" s="1" t="s">
        <v>12</v>
      </c>
      <c r="F3" s="18"/>
      <c r="G3" s="18"/>
      <c r="H3" s="18"/>
      <c r="I3" s="18"/>
    </row>
    <row r="4" spans="1:9" x14ac:dyDescent="0.2">
      <c r="A4" s="15"/>
      <c r="B4" s="15"/>
      <c r="C4" s="59" t="s">
        <v>8</v>
      </c>
      <c r="D4" s="2" t="s">
        <v>21</v>
      </c>
      <c r="E4" s="59"/>
      <c r="F4" s="18"/>
      <c r="G4" s="18"/>
      <c r="H4" s="18"/>
      <c r="I4" s="18"/>
    </row>
    <row r="5" spans="1:9" x14ac:dyDescent="0.2">
      <c r="A5" s="15"/>
      <c r="B5" s="22" t="s">
        <v>16</v>
      </c>
      <c r="C5" s="59" t="s">
        <v>9</v>
      </c>
      <c r="D5" s="66" t="s">
        <v>142</v>
      </c>
      <c r="E5" s="67"/>
      <c r="F5" s="67"/>
      <c r="G5" s="18"/>
      <c r="H5" s="18"/>
      <c r="I5" s="18"/>
    </row>
    <row r="6" spans="1:9" x14ac:dyDescent="0.2">
      <c r="A6" s="15"/>
      <c r="B6" s="22" t="s">
        <v>22</v>
      </c>
      <c r="C6" s="59" t="s">
        <v>10</v>
      </c>
      <c r="D6" s="21">
        <v>288</v>
      </c>
      <c r="E6" s="22" t="s">
        <v>52</v>
      </c>
      <c r="F6" s="18"/>
      <c r="G6" s="18"/>
      <c r="H6" s="18"/>
      <c r="I6" s="18"/>
    </row>
    <row r="7" spans="1:9" x14ac:dyDescent="0.2">
      <c r="A7" s="15"/>
      <c r="B7" s="15"/>
      <c r="C7" s="59" t="s">
        <v>11</v>
      </c>
      <c r="D7" s="21">
        <v>24</v>
      </c>
      <c r="E7" s="22" t="s">
        <v>44</v>
      </c>
      <c r="F7" s="18"/>
      <c r="G7" s="18"/>
      <c r="H7" s="18"/>
      <c r="I7" s="18"/>
    </row>
    <row r="8" spans="1:9" x14ac:dyDescent="0.2">
      <c r="A8" s="15"/>
      <c r="B8" s="15"/>
      <c r="C8" s="59"/>
      <c r="D8" s="21"/>
      <c r="E8" s="18"/>
      <c r="F8" s="18"/>
      <c r="G8" s="18"/>
      <c r="H8" s="18"/>
      <c r="I8" s="18"/>
    </row>
    <row r="9" spans="1:9" x14ac:dyDescent="0.2">
      <c r="A9" s="6" t="s">
        <v>13</v>
      </c>
      <c r="B9" s="6" t="s">
        <v>15</v>
      </c>
      <c r="C9" s="6" t="s">
        <v>17</v>
      </c>
      <c r="D9" s="5" t="s">
        <v>0</v>
      </c>
      <c r="E9" s="6" t="s">
        <v>1</v>
      </c>
      <c r="F9" s="6" t="s">
        <v>2</v>
      </c>
      <c r="G9" s="6" t="s">
        <v>18</v>
      </c>
      <c r="H9" s="6" t="s">
        <v>19</v>
      </c>
      <c r="I9" s="6" t="s">
        <v>14</v>
      </c>
    </row>
    <row r="10" spans="1:9" x14ac:dyDescent="0.2">
      <c r="A10" s="7">
        <v>1</v>
      </c>
      <c r="B10" s="6" t="s">
        <v>116</v>
      </c>
      <c r="C10" s="7" t="s">
        <v>134</v>
      </c>
      <c r="D10" s="14">
        <v>5331010431419</v>
      </c>
      <c r="E10" s="7" t="s">
        <v>138</v>
      </c>
      <c r="F10" s="7">
        <v>1</v>
      </c>
      <c r="G10" s="7">
        <v>0</v>
      </c>
      <c r="H10" s="7">
        <f t="shared" ref="H10:H24" si="0">F10*1</f>
        <v>1</v>
      </c>
      <c r="I10" s="7" t="s">
        <v>99</v>
      </c>
    </row>
    <row r="11" spans="1:9" x14ac:dyDescent="0.2">
      <c r="A11" s="7">
        <v>2</v>
      </c>
      <c r="B11" s="6" t="s">
        <v>112</v>
      </c>
      <c r="C11" s="7" t="s">
        <v>135</v>
      </c>
      <c r="D11" s="14">
        <v>5331010885363</v>
      </c>
      <c r="E11" s="7" t="s">
        <v>138</v>
      </c>
      <c r="F11" s="7">
        <v>5</v>
      </c>
      <c r="G11" s="7">
        <v>0</v>
      </c>
      <c r="H11" s="7">
        <f t="shared" si="0"/>
        <v>5</v>
      </c>
      <c r="I11" s="7" t="s">
        <v>95</v>
      </c>
    </row>
    <row r="12" spans="1:9" x14ac:dyDescent="0.2">
      <c r="A12" s="7">
        <v>3</v>
      </c>
      <c r="B12" s="6" t="s">
        <v>115</v>
      </c>
      <c r="C12" s="7" t="s">
        <v>136</v>
      </c>
      <c r="D12" s="14">
        <v>5331011074950</v>
      </c>
      <c r="E12" s="7" t="s">
        <v>138</v>
      </c>
      <c r="F12" s="7">
        <v>1</v>
      </c>
      <c r="G12" s="7">
        <v>0</v>
      </c>
      <c r="H12" s="7">
        <f t="shared" si="0"/>
        <v>1</v>
      </c>
      <c r="I12" s="7" t="s">
        <v>97</v>
      </c>
    </row>
    <row r="13" spans="1:9" x14ac:dyDescent="0.2">
      <c r="A13" s="7">
        <v>4</v>
      </c>
      <c r="B13" s="6" t="s">
        <v>117</v>
      </c>
      <c r="C13" s="7" t="s">
        <v>101</v>
      </c>
      <c r="D13" s="14">
        <v>4730002706240</v>
      </c>
      <c r="E13" s="7" t="s">
        <v>102</v>
      </c>
      <c r="F13" s="7">
        <v>15</v>
      </c>
      <c r="G13" s="7">
        <v>0</v>
      </c>
      <c r="H13" s="7">
        <f t="shared" si="0"/>
        <v>15</v>
      </c>
      <c r="I13" s="7" t="s">
        <v>103</v>
      </c>
    </row>
    <row r="14" spans="1:9" x14ac:dyDescent="0.2">
      <c r="A14" s="7">
        <v>5</v>
      </c>
      <c r="B14" s="5" t="s">
        <v>108</v>
      </c>
      <c r="C14" s="7" t="s">
        <v>63</v>
      </c>
      <c r="D14" s="14">
        <v>5330010889342</v>
      </c>
      <c r="E14" s="7" t="s">
        <v>137</v>
      </c>
      <c r="F14" s="56">
        <v>3</v>
      </c>
      <c r="G14" s="7">
        <v>0</v>
      </c>
      <c r="H14" s="7">
        <f t="shared" si="0"/>
        <v>3</v>
      </c>
      <c r="I14" s="7" t="s">
        <v>65</v>
      </c>
    </row>
    <row r="15" spans="1:9" x14ac:dyDescent="0.2">
      <c r="A15" s="7">
        <v>6</v>
      </c>
      <c r="B15" s="5" t="s">
        <v>106</v>
      </c>
      <c r="C15" s="7" t="s">
        <v>60</v>
      </c>
      <c r="D15" s="14">
        <v>5330010889345</v>
      </c>
      <c r="E15" s="7" t="s">
        <v>137</v>
      </c>
      <c r="F15" s="56">
        <v>1</v>
      </c>
      <c r="G15" s="7">
        <v>0</v>
      </c>
      <c r="H15" s="7">
        <f t="shared" si="0"/>
        <v>1</v>
      </c>
      <c r="I15" s="7" t="s">
        <v>39</v>
      </c>
    </row>
    <row r="16" spans="1:9" x14ac:dyDescent="0.2">
      <c r="A16" s="7">
        <v>7</v>
      </c>
      <c r="B16" s="6" t="s">
        <v>113</v>
      </c>
      <c r="C16" s="7" t="s">
        <v>91</v>
      </c>
      <c r="D16" s="14">
        <v>5331010501539</v>
      </c>
      <c r="E16" s="7" t="s">
        <v>138</v>
      </c>
      <c r="F16" s="7">
        <v>1</v>
      </c>
      <c r="G16" s="7">
        <v>0</v>
      </c>
      <c r="H16" s="7">
        <f t="shared" si="0"/>
        <v>1</v>
      </c>
      <c r="I16" s="7" t="s">
        <v>93</v>
      </c>
    </row>
    <row r="17" spans="1:9" x14ac:dyDescent="0.2">
      <c r="A17" s="7">
        <v>8</v>
      </c>
      <c r="B17" s="5" t="s">
        <v>110</v>
      </c>
      <c r="C17" s="7" t="s">
        <v>67</v>
      </c>
      <c r="D17" s="14">
        <v>5330010897722</v>
      </c>
      <c r="E17" s="7" t="s">
        <v>137</v>
      </c>
      <c r="F17" s="56">
        <v>1</v>
      </c>
      <c r="G17" s="7">
        <v>0</v>
      </c>
      <c r="H17" s="7">
        <f t="shared" si="0"/>
        <v>1</v>
      </c>
      <c r="I17" s="7" t="s">
        <v>68</v>
      </c>
    </row>
    <row r="18" spans="1:9" x14ac:dyDescent="0.2">
      <c r="A18" s="7">
        <v>9</v>
      </c>
      <c r="B18" s="6" t="s">
        <v>122</v>
      </c>
      <c r="C18" s="7" t="s">
        <v>83</v>
      </c>
      <c r="D18" s="14">
        <v>5306010966166</v>
      </c>
      <c r="E18" s="7" t="s">
        <v>139</v>
      </c>
      <c r="F18" s="56">
        <v>4</v>
      </c>
      <c r="G18" s="7">
        <v>0</v>
      </c>
      <c r="H18" s="7">
        <f t="shared" si="0"/>
        <v>4</v>
      </c>
      <c r="I18" s="7" t="s">
        <v>33</v>
      </c>
    </row>
    <row r="19" spans="1:9" x14ac:dyDescent="0.2">
      <c r="A19" s="7">
        <v>11</v>
      </c>
      <c r="B19" s="6" t="s">
        <v>124</v>
      </c>
      <c r="C19" s="7" t="s">
        <v>86</v>
      </c>
      <c r="D19" s="14">
        <v>5306004861092</v>
      </c>
      <c r="E19" s="7" t="s">
        <v>140</v>
      </c>
      <c r="F19" s="7">
        <v>4</v>
      </c>
      <c r="G19" s="7">
        <v>0</v>
      </c>
      <c r="H19" s="7">
        <f t="shared" si="0"/>
        <v>4</v>
      </c>
      <c r="I19" s="7" t="s">
        <v>32</v>
      </c>
    </row>
    <row r="20" spans="1:9" x14ac:dyDescent="0.2">
      <c r="A20" s="7">
        <v>12</v>
      </c>
      <c r="B20" s="6" t="s">
        <v>125</v>
      </c>
      <c r="C20" s="7" t="s">
        <v>89</v>
      </c>
      <c r="D20" s="14">
        <v>1650010348977</v>
      </c>
      <c r="E20" s="7" t="s">
        <v>90</v>
      </c>
      <c r="F20" s="56">
        <v>5</v>
      </c>
      <c r="G20" s="7">
        <v>0</v>
      </c>
      <c r="H20" s="7">
        <f t="shared" si="0"/>
        <v>5</v>
      </c>
      <c r="I20" s="7" t="s">
        <v>29</v>
      </c>
    </row>
    <row r="21" spans="1:9" x14ac:dyDescent="0.2">
      <c r="A21" s="7">
        <v>13</v>
      </c>
      <c r="B21" s="6" t="s">
        <v>126</v>
      </c>
      <c r="C21" s="7" t="s">
        <v>55</v>
      </c>
      <c r="D21" s="14">
        <v>5310004803641</v>
      </c>
      <c r="E21" s="7" t="s">
        <v>36</v>
      </c>
      <c r="F21" s="56">
        <v>8</v>
      </c>
      <c r="G21" s="7">
        <v>0</v>
      </c>
      <c r="H21" s="7">
        <f t="shared" si="0"/>
        <v>8</v>
      </c>
      <c r="I21" s="7" t="s">
        <v>30</v>
      </c>
    </row>
    <row r="22" spans="1:9" x14ac:dyDescent="0.2">
      <c r="A22" s="7">
        <v>15</v>
      </c>
      <c r="B22" s="6" t="s">
        <v>128</v>
      </c>
      <c r="C22" s="7" t="s">
        <v>79</v>
      </c>
      <c r="D22" s="14">
        <v>5330010910019</v>
      </c>
      <c r="E22" s="7" t="s">
        <v>137</v>
      </c>
      <c r="F22" s="56">
        <v>1</v>
      </c>
      <c r="G22" s="7">
        <v>0</v>
      </c>
      <c r="H22" s="7">
        <f t="shared" si="0"/>
        <v>1</v>
      </c>
      <c r="I22" s="7" t="s">
        <v>80</v>
      </c>
    </row>
    <row r="23" spans="1:9" x14ac:dyDescent="0.2">
      <c r="A23" s="7">
        <v>16</v>
      </c>
      <c r="B23" s="6" t="s">
        <v>129</v>
      </c>
      <c r="C23" s="7" t="s">
        <v>70</v>
      </c>
      <c r="D23" s="14">
        <v>1650003572603</v>
      </c>
      <c r="E23" s="7" t="s">
        <v>71</v>
      </c>
      <c r="F23" s="56">
        <v>1</v>
      </c>
      <c r="G23" s="7">
        <v>0</v>
      </c>
      <c r="H23" s="7">
        <f t="shared" si="0"/>
        <v>1</v>
      </c>
      <c r="I23" s="7" t="s">
        <v>72</v>
      </c>
    </row>
    <row r="24" spans="1:9" x14ac:dyDescent="0.2">
      <c r="A24" s="7">
        <v>17</v>
      </c>
      <c r="B24" s="6" t="s">
        <v>143</v>
      </c>
      <c r="C24" s="61" t="s">
        <v>74</v>
      </c>
      <c r="D24" s="14">
        <v>5330003955300</v>
      </c>
      <c r="E24" s="7" t="s">
        <v>137</v>
      </c>
      <c r="F24" s="56">
        <v>19</v>
      </c>
      <c r="G24" s="7">
        <v>0</v>
      </c>
      <c r="H24" s="7">
        <f t="shared" si="0"/>
        <v>19</v>
      </c>
      <c r="I24" s="7" t="s">
        <v>34</v>
      </c>
    </row>
  </sheetData>
  <mergeCells count="2">
    <mergeCell ref="D2:E2"/>
    <mergeCell ref="D5:F5"/>
  </mergeCells>
  <hyperlinks>
    <hyperlink ref="C13" r:id="rId1" display="https://mroapps.hill.af.mil/componentWhereUsed/index.asp?REMEMBER=FALSE&amp;PARENTORG=100&amp;ITEMNO=RF5004-13&amp;PLANT=50&amp;ORGANIZATION=all&amp;MEMORY=FALSE&amp;DATABASE=MAIN&amp;SSO=TRUE&amp;ACTION=QUERY"/>
    <hyperlink ref="C20" r:id="rId2" display="https://mroapps.hill.af.mil/componentWhereUsed/index.asp?REMEMBER=FALSE&amp;PARENTORG=100&amp;ITEMNO=A01900-1&amp;PLANT=50&amp;ORGANIZATION=all&amp;MEMORY=FALSE&amp;DATABASE=MAIN&amp;SSO=TRUE&amp;ACTION=QUERY"/>
    <hyperlink ref="C21" r:id="rId3" display="https://mroapps.hill.af.mil/componentWhereUsed/index.asp?REMEMBER=FALSE&amp;PARENTORG=100&amp;ITEMNO=092-60443-174-281-2&amp;PLANT=50&amp;ORGANIZATION=all&amp;MEMORY=FALSE&amp;DATABASE=MAIN&amp;SSO=TRUE&amp;ACTION=QUERY"/>
    <hyperlink ref="C18" r:id="rId4" display="https://mroapps.hill.af.mil/componentWhereUsed/index.asp?REMEMBER=FALSE&amp;PARENTORG=100&amp;ITEMNO=A38345-1&amp;PLANT=50&amp;ORGANIZATION=all&amp;MEMORY=FALSE&amp;DATABASE=MAIN&amp;SSO=TRUE&amp;ACTION=QUERY"/>
    <hyperlink ref="C14" r:id="rId5" display="https://mroapps.hill.af.mil/componentWhereUsed/index.asp?REMEMBER=FALSE&amp;PARENTORG=100&amp;ITEMNO=082-68335-012&amp;PLANT=50&amp;ORGANIZATION=all&amp;MEMORY=FALSE&amp;DATABASE=MAIN&amp;SSO=TRUE&amp;ACTION=QUERY"/>
    <hyperlink ref="C17" r:id="rId6" display="https://mroapps.hill.af.mil/componentWhereUsed/index.asp?REMEMBER=FALSE&amp;PARENTORG=100&amp;ITEMNO=082-68335-019&amp;PLANT=50&amp;ORGANIZATION=all&amp;MEMORY=FALSE&amp;DATABASE=MAIN&amp;SSO=TRUE&amp;ACTION=QUERY"/>
    <hyperlink ref="C23" r:id="rId7" display="https://mroapps.hill.af.mil/componentWhereUsed/index.asp?REMEMBER=FALSE&amp;PARENTORG=100&amp;ITEMNO=082-63653&amp;PLANT=50&amp;ORGANIZATION=all&amp;MEMORY=FALSE&amp;DATABASE=MAIN&amp;SSO=TRUE&amp;ACTION=QUERY"/>
    <hyperlink ref="C15" r:id="rId8" display="https://mroapps.hill.af.mil/componentWhereUsed/index.asp?REMEMBER=FALSE&amp;PARENTORG=100&amp;ITEMNO=082-68335-017&amp;PLANT=50&amp;ORGANIZATION=all&amp;MEMORY=FALSE&amp;DATABASE=MAIN&amp;SSO=TRUE&amp;ACTION=QUERY"/>
    <hyperlink ref="C22" r:id="rId9" display="https://mroapps.hill.af.mil/componentWhereUsed/index.asp?REMEMBER=FALSE&amp;PARENTORG=100&amp;ITEMNO=082-68335-011&amp;PLANT=50&amp;ORGANIZATION=all&amp;MEMORY=FALSE&amp;DATABASE=MAIN&amp;SSO=TRUE&amp;ACTION=QUERY"/>
  </hyperlinks>
  <pageMargins left="0.7" right="0.7" top="0.75" bottom="0.75" header="0.3" footer="0.3"/>
  <pageSetup orientation="landscape" r:id="rId1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D11" sqref="D11"/>
    </sheetView>
  </sheetViews>
  <sheetFormatPr defaultRowHeight="12.75" x14ac:dyDescent="0.2"/>
  <cols>
    <col min="2" max="2" width="18.5703125" bestFit="1" customWidth="1"/>
    <col min="3" max="3" width="14.140625" bestFit="1" customWidth="1"/>
    <col min="4" max="4" width="18.28515625" bestFit="1" customWidth="1"/>
    <col min="8" max="8" width="10.5703125" bestFit="1" customWidth="1"/>
  </cols>
  <sheetData>
    <row r="1" spans="1:7" x14ac:dyDescent="0.2">
      <c r="A1" s="6" t="s">
        <v>15</v>
      </c>
      <c r="B1" s="6" t="s">
        <v>17</v>
      </c>
      <c r="C1" s="5" t="s">
        <v>0</v>
      </c>
      <c r="D1" s="6" t="s">
        <v>1</v>
      </c>
      <c r="E1" s="6" t="s">
        <v>2</v>
      </c>
      <c r="F1" s="6" t="s">
        <v>19</v>
      </c>
      <c r="G1" s="6" t="s">
        <v>14</v>
      </c>
    </row>
    <row r="2" spans="1:7" x14ac:dyDescent="0.2">
      <c r="A2" s="6" t="s">
        <v>116</v>
      </c>
      <c r="B2" s="7" t="s">
        <v>134</v>
      </c>
      <c r="C2" s="14">
        <v>5331010431419</v>
      </c>
      <c r="D2" s="7" t="s">
        <v>138</v>
      </c>
      <c r="E2" s="7">
        <v>1</v>
      </c>
      <c r="F2" s="7">
        <f t="shared" ref="F2:F16" si="0">E2*1</f>
        <v>1</v>
      </c>
      <c r="G2" s="7" t="s">
        <v>99</v>
      </c>
    </row>
    <row r="3" spans="1:7" x14ac:dyDescent="0.2">
      <c r="A3" s="6" t="s">
        <v>112</v>
      </c>
      <c r="B3" s="7" t="s">
        <v>135</v>
      </c>
      <c r="C3" s="14">
        <v>5331010885363</v>
      </c>
      <c r="D3" s="7" t="s">
        <v>138</v>
      </c>
      <c r="E3" s="7">
        <v>5</v>
      </c>
      <c r="F3" s="7">
        <f t="shared" si="0"/>
        <v>5</v>
      </c>
      <c r="G3" s="7" t="s">
        <v>95</v>
      </c>
    </row>
    <row r="4" spans="1:7" x14ac:dyDescent="0.2">
      <c r="A4" s="6" t="s">
        <v>115</v>
      </c>
      <c r="B4" s="7" t="s">
        <v>136</v>
      </c>
      <c r="C4" s="14">
        <v>5331011074950</v>
      </c>
      <c r="D4" s="7" t="s">
        <v>138</v>
      </c>
      <c r="E4" s="7">
        <v>1</v>
      </c>
      <c r="F4" s="7">
        <f t="shared" si="0"/>
        <v>1</v>
      </c>
      <c r="G4" s="7" t="s">
        <v>97</v>
      </c>
    </row>
    <row r="5" spans="1:7" x14ac:dyDescent="0.2">
      <c r="A5" s="6" t="s">
        <v>117</v>
      </c>
      <c r="B5" s="7" t="s">
        <v>101</v>
      </c>
      <c r="C5" s="14">
        <v>4730002706240</v>
      </c>
      <c r="D5" s="7" t="s">
        <v>102</v>
      </c>
      <c r="E5" s="7">
        <v>5</v>
      </c>
      <c r="F5" s="7">
        <v>5</v>
      </c>
      <c r="G5" s="7" t="s">
        <v>103</v>
      </c>
    </row>
    <row r="6" spans="1:7" x14ac:dyDescent="0.2">
      <c r="A6" s="5" t="s">
        <v>108</v>
      </c>
      <c r="B6" s="7" t="s">
        <v>63</v>
      </c>
      <c r="C6" s="14">
        <v>5330010889342</v>
      </c>
      <c r="D6" s="7" t="s">
        <v>137</v>
      </c>
      <c r="E6" s="56">
        <v>3</v>
      </c>
      <c r="F6" s="7">
        <f t="shared" si="0"/>
        <v>3</v>
      </c>
      <c r="G6" s="7" t="s">
        <v>65</v>
      </c>
    </row>
    <row r="7" spans="1:7" x14ac:dyDescent="0.2">
      <c r="A7" s="5" t="s">
        <v>106</v>
      </c>
      <c r="B7" s="7" t="s">
        <v>60</v>
      </c>
      <c r="C7" s="14">
        <v>5330010889345</v>
      </c>
      <c r="D7" s="7" t="s">
        <v>137</v>
      </c>
      <c r="E7" s="56">
        <v>1</v>
      </c>
      <c r="F7" s="7">
        <f t="shared" si="0"/>
        <v>1</v>
      </c>
      <c r="G7" s="7" t="s">
        <v>39</v>
      </c>
    </row>
    <row r="8" spans="1:7" x14ac:dyDescent="0.2">
      <c r="A8" s="6" t="s">
        <v>113</v>
      </c>
      <c r="B8" s="7" t="s">
        <v>91</v>
      </c>
      <c r="C8" s="14">
        <v>5331010501539</v>
      </c>
      <c r="D8" s="7" t="s">
        <v>138</v>
      </c>
      <c r="E8" s="7">
        <v>1</v>
      </c>
      <c r="F8" s="7">
        <f t="shared" si="0"/>
        <v>1</v>
      </c>
      <c r="G8" s="7" t="s">
        <v>93</v>
      </c>
    </row>
    <row r="9" spans="1:7" x14ac:dyDescent="0.2">
      <c r="A9" s="5" t="s">
        <v>110</v>
      </c>
      <c r="B9" s="7" t="s">
        <v>67</v>
      </c>
      <c r="C9" s="14">
        <v>5330010897722</v>
      </c>
      <c r="D9" s="7" t="s">
        <v>137</v>
      </c>
      <c r="E9" s="56">
        <v>1</v>
      </c>
      <c r="F9" s="7">
        <f t="shared" si="0"/>
        <v>1</v>
      </c>
      <c r="G9" s="7" t="s">
        <v>68</v>
      </c>
    </row>
    <row r="10" spans="1:7" x14ac:dyDescent="0.2">
      <c r="A10" s="6" t="s">
        <v>122</v>
      </c>
      <c r="B10" s="7" t="s">
        <v>83</v>
      </c>
      <c r="C10" s="14">
        <v>5306010966166</v>
      </c>
      <c r="D10" s="7" t="s">
        <v>139</v>
      </c>
      <c r="E10" s="56">
        <v>4</v>
      </c>
      <c r="F10" s="7">
        <f t="shared" si="0"/>
        <v>4</v>
      </c>
      <c r="G10" s="7" t="s">
        <v>33</v>
      </c>
    </row>
    <row r="11" spans="1:7" x14ac:dyDescent="0.2">
      <c r="A11" s="6" t="s">
        <v>124</v>
      </c>
      <c r="B11" s="7" t="s">
        <v>86</v>
      </c>
      <c r="C11" s="14">
        <v>5306004861092</v>
      </c>
      <c r="D11" s="7" t="s">
        <v>140</v>
      </c>
      <c r="E11" s="7">
        <v>4</v>
      </c>
      <c r="F11" s="7">
        <f t="shared" si="0"/>
        <v>4</v>
      </c>
      <c r="G11" s="7" t="s">
        <v>32</v>
      </c>
    </row>
    <row r="12" spans="1:7" x14ac:dyDescent="0.2">
      <c r="A12" s="6" t="s">
        <v>125</v>
      </c>
      <c r="B12" s="7" t="s">
        <v>89</v>
      </c>
      <c r="C12" s="14">
        <v>1650010348977</v>
      </c>
      <c r="D12" s="7" t="s">
        <v>90</v>
      </c>
      <c r="E12" s="56">
        <v>5</v>
      </c>
      <c r="F12" s="7">
        <f t="shared" si="0"/>
        <v>5</v>
      </c>
      <c r="G12" s="7" t="s">
        <v>29</v>
      </c>
    </row>
    <row r="13" spans="1:7" x14ac:dyDescent="0.2">
      <c r="A13" s="6" t="s">
        <v>126</v>
      </c>
      <c r="B13" s="7" t="s">
        <v>55</v>
      </c>
      <c r="C13" s="14">
        <v>5310004803641</v>
      </c>
      <c r="D13" s="7" t="s">
        <v>36</v>
      </c>
      <c r="E13" s="56">
        <v>8</v>
      </c>
      <c r="F13" s="7">
        <f t="shared" si="0"/>
        <v>8</v>
      </c>
      <c r="G13" s="7" t="s">
        <v>30</v>
      </c>
    </row>
    <row r="14" spans="1:7" x14ac:dyDescent="0.2">
      <c r="A14" s="6" t="s">
        <v>128</v>
      </c>
      <c r="B14" s="7" t="s">
        <v>79</v>
      </c>
      <c r="C14" s="14">
        <v>5330010910019</v>
      </c>
      <c r="D14" s="7" t="s">
        <v>137</v>
      </c>
      <c r="E14" s="56">
        <v>1</v>
      </c>
      <c r="F14" s="7">
        <f t="shared" si="0"/>
        <v>1</v>
      </c>
      <c r="G14" s="7" t="s">
        <v>80</v>
      </c>
    </row>
    <row r="15" spans="1:7" x14ac:dyDescent="0.2">
      <c r="A15" s="6" t="s">
        <v>129</v>
      </c>
      <c r="B15" s="7" t="s">
        <v>70</v>
      </c>
      <c r="C15" s="14">
        <v>1650003572603</v>
      </c>
      <c r="D15" s="7" t="s">
        <v>71</v>
      </c>
      <c r="E15" s="56">
        <v>1</v>
      </c>
      <c r="F15" s="7">
        <f t="shared" si="0"/>
        <v>1</v>
      </c>
      <c r="G15" s="7" t="s">
        <v>72</v>
      </c>
    </row>
    <row r="16" spans="1:7" x14ac:dyDescent="0.2">
      <c r="A16" s="6" t="s">
        <v>143</v>
      </c>
      <c r="B16" s="62" t="s">
        <v>74</v>
      </c>
      <c r="C16" s="14">
        <v>5330003955300</v>
      </c>
      <c r="D16" s="7" t="s">
        <v>137</v>
      </c>
      <c r="E16" s="56">
        <v>19</v>
      </c>
      <c r="F16" s="7">
        <f t="shared" si="0"/>
        <v>19</v>
      </c>
      <c r="G16" s="7" t="s">
        <v>34</v>
      </c>
    </row>
  </sheetData>
  <hyperlinks>
    <hyperlink ref="B5" r:id="rId1" display="https://mroapps.hill.af.mil/componentWhereUsed/index.asp?REMEMBER=FALSE&amp;PARENTORG=100&amp;ITEMNO=RF5004-13&amp;PLANT=50&amp;ORGANIZATION=all&amp;MEMORY=FALSE&amp;DATABASE=MAIN&amp;SSO=TRUE&amp;ACTION=QUERY"/>
    <hyperlink ref="B12" r:id="rId2" display="https://mroapps.hill.af.mil/componentWhereUsed/index.asp?REMEMBER=FALSE&amp;PARENTORG=100&amp;ITEMNO=A01900-1&amp;PLANT=50&amp;ORGANIZATION=all&amp;MEMORY=FALSE&amp;DATABASE=MAIN&amp;SSO=TRUE&amp;ACTION=QUERY"/>
    <hyperlink ref="B13" r:id="rId3" display="https://mroapps.hill.af.mil/componentWhereUsed/index.asp?REMEMBER=FALSE&amp;PARENTORG=100&amp;ITEMNO=092-60443-174-281-2&amp;PLANT=50&amp;ORGANIZATION=all&amp;MEMORY=FALSE&amp;DATABASE=MAIN&amp;SSO=TRUE&amp;ACTION=QUERY"/>
    <hyperlink ref="B10" r:id="rId4" display="https://mroapps.hill.af.mil/componentWhereUsed/index.asp?REMEMBER=FALSE&amp;PARENTORG=100&amp;ITEMNO=A38345-1&amp;PLANT=50&amp;ORGANIZATION=all&amp;MEMORY=FALSE&amp;DATABASE=MAIN&amp;SSO=TRUE&amp;ACTION=QUERY"/>
    <hyperlink ref="B6" r:id="rId5" display="https://mroapps.hill.af.mil/componentWhereUsed/index.asp?REMEMBER=FALSE&amp;PARENTORG=100&amp;ITEMNO=082-68335-012&amp;PLANT=50&amp;ORGANIZATION=all&amp;MEMORY=FALSE&amp;DATABASE=MAIN&amp;SSO=TRUE&amp;ACTION=QUERY"/>
    <hyperlink ref="B9" r:id="rId6" display="https://mroapps.hill.af.mil/componentWhereUsed/index.asp?REMEMBER=FALSE&amp;PARENTORG=100&amp;ITEMNO=082-68335-019&amp;PLANT=50&amp;ORGANIZATION=all&amp;MEMORY=FALSE&amp;DATABASE=MAIN&amp;SSO=TRUE&amp;ACTION=QUERY"/>
    <hyperlink ref="B15" r:id="rId7" display="https://mroapps.hill.af.mil/componentWhereUsed/index.asp?REMEMBER=FALSE&amp;PARENTORG=100&amp;ITEMNO=082-63653&amp;PLANT=50&amp;ORGANIZATION=all&amp;MEMORY=FALSE&amp;DATABASE=MAIN&amp;SSO=TRUE&amp;ACTION=QUERY"/>
    <hyperlink ref="B7" r:id="rId8" display="https://mroapps.hill.af.mil/componentWhereUsed/index.asp?REMEMBER=FALSE&amp;PARENTORG=100&amp;ITEMNO=082-68335-017&amp;PLANT=50&amp;ORGANIZATION=all&amp;MEMORY=FALSE&amp;DATABASE=MAIN&amp;SSO=TRUE&amp;ACTION=QUERY"/>
    <hyperlink ref="B14" r:id="rId9" display="https://mroapps.hill.af.mil/componentWhereUsed/index.asp?REMEMBER=FALSE&amp;PARENTORG=100&amp;ITEMNO=082-68335-011&amp;PLANT=50&amp;ORGANIZATION=all&amp;MEMORY=FALSE&amp;DATABASE=MAIN&amp;SSO=TRUE&amp;ACTION=QUERY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sqref="A1:H24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8.5703125" bestFit="1" customWidth="1"/>
    <col min="4" max="4" width="15.85546875" bestFit="1" customWidth="1"/>
    <col min="5" max="5" width="22.7109375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15"/>
      <c r="B1" s="15"/>
      <c r="C1" s="60" t="s">
        <v>3</v>
      </c>
      <c r="D1" s="17" t="s">
        <v>105</v>
      </c>
      <c r="E1" s="18"/>
      <c r="F1" s="18"/>
      <c r="G1" s="19" t="s">
        <v>4</v>
      </c>
      <c r="H1" s="22" t="s">
        <v>147</v>
      </c>
    </row>
    <row r="2" spans="1:9" x14ac:dyDescent="0.2">
      <c r="A2" s="15"/>
      <c r="B2" s="15"/>
      <c r="C2" s="60" t="s">
        <v>5</v>
      </c>
      <c r="D2" s="64" t="s">
        <v>144</v>
      </c>
      <c r="E2" s="65"/>
      <c r="F2" s="18"/>
      <c r="G2" s="19" t="s">
        <v>6</v>
      </c>
      <c r="H2" s="58">
        <v>42185</v>
      </c>
    </row>
    <row r="3" spans="1:9" x14ac:dyDescent="0.2">
      <c r="A3" s="15"/>
      <c r="B3" s="15"/>
      <c r="C3" s="60" t="s">
        <v>7</v>
      </c>
      <c r="D3" s="21" t="s">
        <v>20</v>
      </c>
      <c r="E3" s="22" t="s">
        <v>145</v>
      </c>
      <c r="F3" s="18"/>
      <c r="G3" s="18"/>
      <c r="H3" s="18"/>
      <c r="I3" s="18"/>
    </row>
    <row r="4" spans="1:9" x14ac:dyDescent="0.2">
      <c r="A4" s="15"/>
      <c r="B4" s="15"/>
      <c r="C4" s="60" t="s">
        <v>8</v>
      </c>
      <c r="D4" s="2" t="s">
        <v>21</v>
      </c>
      <c r="E4" s="60"/>
      <c r="F4" s="18"/>
      <c r="G4" s="18"/>
      <c r="H4" s="18"/>
      <c r="I4" s="18"/>
    </row>
    <row r="5" spans="1:9" x14ac:dyDescent="0.2">
      <c r="A5" s="15"/>
      <c r="B5" s="22" t="s">
        <v>16</v>
      </c>
      <c r="C5" s="60" t="s">
        <v>9</v>
      </c>
      <c r="D5" s="66" t="s">
        <v>146</v>
      </c>
      <c r="E5" s="67"/>
      <c r="F5" s="67"/>
      <c r="G5" s="18"/>
      <c r="H5" s="18"/>
      <c r="I5" s="18"/>
    </row>
    <row r="6" spans="1:9" x14ac:dyDescent="0.2">
      <c r="A6" s="15"/>
      <c r="B6" s="22" t="s">
        <v>22</v>
      </c>
      <c r="C6" s="60" t="s">
        <v>10</v>
      </c>
      <c r="D6" s="21">
        <v>144</v>
      </c>
      <c r="E6" s="22" t="s">
        <v>52</v>
      </c>
      <c r="F6" s="18"/>
      <c r="G6" s="18"/>
      <c r="H6" s="18"/>
      <c r="I6" s="18"/>
    </row>
    <row r="7" spans="1:9" x14ac:dyDescent="0.2">
      <c r="A7" s="15"/>
      <c r="B7" s="15"/>
      <c r="C7" s="60" t="s">
        <v>11</v>
      </c>
      <c r="D7" s="21">
        <v>12</v>
      </c>
      <c r="F7" s="18"/>
      <c r="G7" s="18"/>
      <c r="H7" s="18"/>
      <c r="I7" s="18"/>
    </row>
    <row r="8" spans="1:9" x14ac:dyDescent="0.2">
      <c r="A8" s="15"/>
      <c r="B8" s="15"/>
      <c r="C8" s="60"/>
      <c r="D8" s="21"/>
      <c r="E8" s="18"/>
      <c r="F8" s="18"/>
      <c r="G8" s="18"/>
      <c r="H8" s="18"/>
      <c r="I8" s="18"/>
    </row>
    <row r="9" spans="1:9" x14ac:dyDescent="0.2">
      <c r="A9" s="6" t="s">
        <v>13</v>
      </c>
      <c r="B9" s="6" t="s">
        <v>15</v>
      </c>
      <c r="C9" s="6" t="s">
        <v>17</v>
      </c>
      <c r="D9" s="5" t="s">
        <v>0</v>
      </c>
      <c r="E9" s="6" t="s">
        <v>1</v>
      </c>
      <c r="F9" s="6" t="s">
        <v>2</v>
      </c>
      <c r="G9" s="6" t="s">
        <v>19</v>
      </c>
      <c r="H9" s="6" t="s">
        <v>14</v>
      </c>
    </row>
    <row r="10" spans="1:9" x14ac:dyDescent="0.2">
      <c r="A10" s="7">
        <v>1</v>
      </c>
      <c r="B10" s="6" t="s">
        <v>116</v>
      </c>
      <c r="C10" s="7" t="s">
        <v>134</v>
      </c>
      <c r="D10" s="14">
        <v>5331010431419</v>
      </c>
      <c r="E10" s="7" t="s">
        <v>138</v>
      </c>
      <c r="F10" s="7">
        <v>1</v>
      </c>
      <c r="G10" s="7">
        <f t="shared" ref="G10:G24" si="0">F10*1</f>
        <v>1</v>
      </c>
      <c r="H10" s="7" t="s">
        <v>99</v>
      </c>
    </row>
    <row r="11" spans="1:9" x14ac:dyDescent="0.2">
      <c r="A11" s="7">
        <v>2</v>
      </c>
      <c r="B11" s="6" t="s">
        <v>112</v>
      </c>
      <c r="C11" s="7" t="s">
        <v>135</v>
      </c>
      <c r="D11" s="14">
        <v>5331010885363</v>
      </c>
      <c r="E11" s="7" t="s">
        <v>138</v>
      </c>
      <c r="F11" s="7">
        <v>5</v>
      </c>
      <c r="G11" s="7">
        <f t="shared" si="0"/>
        <v>5</v>
      </c>
      <c r="H11" s="7" t="s">
        <v>95</v>
      </c>
    </row>
    <row r="12" spans="1:9" x14ac:dyDescent="0.2">
      <c r="A12" s="7">
        <v>3</v>
      </c>
      <c r="B12" s="6" t="s">
        <v>115</v>
      </c>
      <c r="C12" s="7" t="s">
        <v>136</v>
      </c>
      <c r="D12" s="14">
        <v>5331011074950</v>
      </c>
      <c r="E12" s="7" t="s">
        <v>138</v>
      </c>
      <c r="F12" s="7">
        <v>1</v>
      </c>
      <c r="G12" s="7">
        <f t="shared" si="0"/>
        <v>1</v>
      </c>
      <c r="H12" s="7" t="s">
        <v>97</v>
      </c>
    </row>
    <row r="13" spans="1:9" x14ac:dyDescent="0.2">
      <c r="A13" s="7">
        <v>4</v>
      </c>
      <c r="B13" s="6" t="s">
        <v>117</v>
      </c>
      <c r="C13" s="7" t="s">
        <v>101</v>
      </c>
      <c r="D13" s="14">
        <v>4730002706240</v>
      </c>
      <c r="E13" s="7" t="s">
        <v>102</v>
      </c>
      <c r="F13" s="7">
        <v>15</v>
      </c>
      <c r="G13" s="7">
        <f t="shared" si="0"/>
        <v>15</v>
      </c>
      <c r="H13" s="7" t="s">
        <v>103</v>
      </c>
    </row>
    <row r="14" spans="1:9" x14ac:dyDescent="0.2">
      <c r="A14" s="7">
        <v>5</v>
      </c>
      <c r="B14" s="5" t="s">
        <v>108</v>
      </c>
      <c r="C14" s="7" t="s">
        <v>63</v>
      </c>
      <c r="D14" s="14">
        <v>5330010889342</v>
      </c>
      <c r="E14" s="7" t="s">
        <v>137</v>
      </c>
      <c r="F14" s="56">
        <v>3</v>
      </c>
      <c r="G14" s="7">
        <f t="shared" si="0"/>
        <v>3</v>
      </c>
      <c r="H14" s="7" t="s">
        <v>65</v>
      </c>
    </row>
    <row r="15" spans="1:9" x14ac:dyDescent="0.2">
      <c r="A15" s="7">
        <v>6</v>
      </c>
      <c r="B15" s="5" t="s">
        <v>106</v>
      </c>
      <c r="C15" s="7" t="s">
        <v>60</v>
      </c>
      <c r="D15" s="14">
        <v>5330010889345</v>
      </c>
      <c r="E15" s="7" t="s">
        <v>137</v>
      </c>
      <c r="F15" s="56">
        <v>1</v>
      </c>
      <c r="G15" s="7">
        <f t="shared" si="0"/>
        <v>1</v>
      </c>
      <c r="H15" s="7" t="s">
        <v>39</v>
      </c>
    </row>
    <row r="16" spans="1:9" x14ac:dyDescent="0.2">
      <c r="A16" s="7">
        <v>7</v>
      </c>
      <c r="B16" s="6" t="s">
        <v>113</v>
      </c>
      <c r="C16" s="7" t="s">
        <v>91</v>
      </c>
      <c r="D16" s="14">
        <v>5331010501539</v>
      </c>
      <c r="E16" s="7" t="s">
        <v>138</v>
      </c>
      <c r="F16" s="7">
        <v>1</v>
      </c>
      <c r="G16" s="7">
        <f t="shared" si="0"/>
        <v>1</v>
      </c>
      <c r="H16" s="7" t="s">
        <v>93</v>
      </c>
    </row>
    <row r="17" spans="1:8" x14ac:dyDescent="0.2">
      <c r="A17" s="7">
        <v>8</v>
      </c>
      <c r="B17" s="5" t="s">
        <v>110</v>
      </c>
      <c r="C17" s="7" t="s">
        <v>67</v>
      </c>
      <c r="D17" s="14">
        <v>5330010897722</v>
      </c>
      <c r="E17" s="7" t="s">
        <v>137</v>
      </c>
      <c r="F17" s="56">
        <v>1</v>
      </c>
      <c r="G17" s="7">
        <f t="shared" si="0"/>
        <v>1</v>
      </c>
      <c r="H17" s="7" t="s">
        <v>68</v>
      </c>
    </row>
    <row r="18" spans="1:8" x14ac:dyDescent="0.2">
      <c r="A18" s="7">
        <v>9</v>
      </c>
      <c r="B18" s="6" t="s">
        <v>122</v>
      </c>
      <c r="C18" s="7" t="s">
        <v>83</v>
      </c>
      <c r="D18" s="14">
        <v>5306010966166</v>
      </c>
      <c r="E18" s="7" t="s">
        <v>139</v>
      </c>
      <c r="F18" s="56">
        <v>4</v>
      </c>
      <c r="G18" s="7">
        <f t="shared" si="0"/>
        <v>4</v>
      </c>
      <c r="H18" s="7" t="s">
        <v>33</v>
      </c>
    </row>
    <row r="19" spans="1:8" x14ac:dyDescent="0.2">
      <c r="A19" s="7">
        <v>11</v>
      </c>
      <c r="B19" s="6" t="s">
        <v>124</v>
      </c>
      <c r="C19" s="7" t="s">
        <v>86</v>
      </c>
      <c r="D19" s="14">
        <v>5306004861092</v>
      </c>
      <c r="E19" s="7" t="s">
        <v>140</v>
      </c>
      <c r="F19" s="7">
        <v>4</v>
      </c>
      <c r="G19" s="7">
        <f t="shared" si="0"/>
        <v>4</v>
      </c>
      <c r="H19" s="7" t="s">
        <v>32</v>
      </c>
    </row>
    <row r="20" spans="1:8" x14ac:dyDescent="0.2">
      <c r="A20" s="7">
        <v>12</v>
      </c>
      <c r="B20" s="6" t="s">
        <v>125</v>
      </c>
      <c r="C20" s="7" t="s">
        <v>89</v>
      </c>
      <c r="D20" s="14">
        <v>1650010348977</v>
      </c>
      <c r="E20" s="7" t="s">
        <v>90</v>
      </c>
      <c r="F20" s="56">
        <v>5</v>
      </c>
      <c r="G20" s="7">
        <f t="shared" si="0"/>
        <v>5</v>
      </c>
      <c r="H20" s="7" t="s">
        <v>29</v>
      </c>
    </row>
    <row r="21" spans="1:8" x14ac:dyDescent="0.2">
      <c r="A21" s="7">
        <v>13</v>
      </c>
      <c r="B21" s="6" t="s">
        <v>126</v>
      </c>
      <c r="C21" s="7" t="s">
        <v>55</v>
      </c>
      <c r="D21" s="14">
        <v>5310004803641</v>
      </c>
      <c r="E21" s="7" t="s">
        <v>36</v>
      </c>
      <c r="F21" s="56">
        <v>8</v>
      </c>
      <c r="G21" s="7">
        <f t="shared" si="0"/>
        <v>8</v>
      </c>
      <c r="H21" s="7" t="s">
        <v>30</v>
      </c>
    </row>
    <row r="22" spans="1:8" x14ac:dyDescent="0.2">
      <c r="A22" s="7">
        <v>15</v>
      </c>
      <c r="B22" s="6" t="s">
        <v>128</v>
      </c>
      <c r="C22" s="7" t="s">
        <v>79</v>
      </c>
      <c r="D22" s="14">
        <v>5330010910019</v>
      </c>
      <c r="E22" s="7" t="s">
        <v>137</v>
      </c>
      <c r="F22" s="56">
        <v>1</v>
      </c>
      <c r="G22" s="7">
        <f t="shared" si="0"/>
        <v>1</v>
      </c>
      <c r="H22" s="7" t="s">
        <v>80</v>
      </c>
    </row>
    <row r="23" spans="1:8" x14ac:dyDescent="0.2">
      <c r="A23" s="7">
        <v>16</v>
      </c>
      <c r="B23" s="6" t="s">
        <v>129</v>
      </c>
      <c r="C23" s="7" t="s">
        <v>70</v>
      </c>
      <c r="D23" s="14">
        <v>1650003572603</v>
      </c>
      <c r="E23" s="7" t="s">
        <v>71</v>
      </c>
      <c r="F23" s="56">
        <v>1</v>
      </c>
      <c r="G23" s="7">
        <f t="shared" si="0"/>
        <v>1</v>
      </c>
      <c r="H23" s="7" t="s">
        <v>72</v>
      </c>
    </row>
    <row r="24" spans="1:8" x14ac:dyDescent="0.2">
      <c r="A24" s="7">
        <v>17</v>
      </c>
      <c r="B24" s="6" t="s">
        <v>143</v>
      </c>
      <c r="C24" s="62" t="s">
        <v>74</v>
      </c>
      <c r="D24" s="14">
        <v>5330003955300</v>
      </c>
      <c r="E24" s="7" t="s">
        <v>137</v>
      </c>
      <c r="F24" s="56">
        <v>19</v>
      </c>
      <c r="G24" s="7">
        <f t="shared" si="0"/>
        <v>19</v>
      </c>
      <c r="H24" s="7" t="s">
        <v>34</v>
      </c>
    </row>
  </sheetData>
  <mergeCells count="2">
    <mergeCell ref="D2:E2"/>
    <mergeCell ref="D5:F5"/>
  </mergeCells>
  <hyperlinks>
    <hyperlink ref="C13" r:id="rId1" display="https://mroapps.hill.af.mil/componentWhereUsed/index.asp?REMEMBER=FALSE&amp;PARENTORG=100&amp;ITEMNO=RF5004-13&amp;PLANT=50&amp;ORGANIZATION=all&amp;MEMORY=FALSE&amp;DATABASE=MAIN&amp;SSO=TRUE&amp;ACTION=QUERY"/>
    <hyperlink ref="C20" r:id="rId2" display="https://mroapps.hill.af.mil/componentWhereUsed/index.asp?REMEMBER=FALSE&amp;PARENTORG=100&amp;ITEMNO=A01900-1&amp;PLANT=50&amp;ORGANIZATION=all&amp;MEMORY=FALSE&amp;DATABASE=MAIN&amp;SSO=TRUE&amp;ACTION=QUERY"/>
    <hyperlink ref="C21" r:id="rId3" display="https://mroapps.hill.af.mil/componentWhereUsed/index.asp?REMEMBER=FALSE&amp;PARENTORG=100&amp;ITEMNO=092-60443-174-281-2&amp;PLANT=50&amp;ORGANIZATION=all&amp;MEMORY=FALSE&amp;DATABASE=MAIN&amp;SSO=TRUE&amp;ACTION=QUERY"/>
    <hyperlink ref="C18" r:id="rId4" display="https://mroapps.hill.af.mil/componentWhereUsed/index.asp?REMEMBER=FALSE&amp;PARENTORG=100&amp;ITEMNO=A38345-1&amp;PLANT=50&amp;ORGANIZATION=all&amp;MEMORY=FALSE&amp;DATABASE=MAIN&amp;SSO=TRUE&amp;ACTION=QUERY"/>
    <hyperlink ref="C14" r:id="rId5" display="https://mroapps.hill.af.mil/componentWhereUsed/index.asp?REMEMBER=FALSE&amp;PARENTORG=100&amp;ITEMNO=082-68335-012&amp;PLANT=50&amp;ORGANIZATION=all&amp;MEMORY=FALSE&amp;DATABASE=MAIN&amp;SSO=TRUE&amp;ACTION=QUERY"/>
    <hyperlink ref="C17" r:id="rId6" display="https://mroapps.hill.af.mil/componentWhereUsed/index.asp?REMEMBER=FALSE&amp;PARENTORG=100&amp;ITEMNO=082-68335-019&amp;PLANT=50&amp;ORGANIZATION=all&amp;MEMORY=FALSE&amp;DATABASE=MAIN&amp;SSO=TRUE&amp;ACTION=QUERY"/>
    <hyperlink ref="C23" r:id="rId7" display="https://mroapps.hill.af.mil/componentWhereUsed/index.asp?REMEMBER=FALSE&amp;PARENTORG=100&amp;ITEMNO=082-63653&amp;PLANT=50&amp;ORGANIZATION=all&amp;MEMORY=FALSE&amp;DATABASE=MAIN&amp;SSO=TRUE&amp;ACTION=QUERY"/>
    <hyperlink ref="C15" r:id="rId8" display="https://mroapps.hill.af.mil/componentWhereUsed/index.asp?REMEMBER=FALSE&amp;PARENTORG=100&amp;ITEMNO=082-68335-017&amp;PLANT=50&amp;ORGANIZATION=all&amp;MEMORY=FALSE&amp;DATABASE=MAIN&amp;SSO=TRUE&amp;ACTION=QUERY"/>
    <hyperlink ref="C22" r:id="rId9" display="https://mroapps.hill.af.mil/componentWhereUsed/index.asp?REMEMBER=FALSE&amp;PARENTORG=100&amp;ITEMNO=082-68335-011&amp;PLANT=50&amp;ORGANIZATION=all&amp;MEMORY=FALSE&amp;DATABASE=MAIN&amp;SSO=TRUE&amp;ACTION=QUERY"/>
  </hyperlinks>
  <pageMargins left="0.7" right="0.7" top="0.75" bottom="0.75" header="0.3" footer="0.3"/>
  <pageSetup orientation="landscape" r:id="rId1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F16" sqref="F16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8.5703125" bestFit="1" customWidth="1"/>
    <col min="4" max="4" width="15.85546875" bestFit="1" customWidth="1"/>
    <col min="5" max="5" width="22.7109375" bestFit="1" customWidth="1"/>
    <col min="6" max="6" width="5" bestFit="1" customWidth="1"/>
    <col min="7" max="7" width="9.28515625" bestFit="1" customWidth="1"/>
    <col min="8" max="8" width="10.5703125" bestFit="1" customWidth="1"/>
  </cols>
  <sheetData>
    <row r="1" spans="1:8" x14ac:dyDescent="0.2">
      <c r="A1" s="15"/>
      <c r="B1" s="15"/>
      <c r="C1" s="63" t="s">
        <v>3</v>
      </c>
      <c r="D1" s="17" t="s">
        <v>105</v>
      </c>
      <c r="E1" s="18"/>
      <c r="F1" s="18"/>
      <c r="G1" s="19" t="s">
        <v>4</v>
      </c>
      <c r="H1" s="22" t="s">
        <v>148</v>
      </c>
    </row>
    <row r="2" spans="1:8" x14ac:dyDescent="0.2">
      <c r="A2" s="15"/>
      <c r="B2" s="15"/>
      <c r="C2" s="63" t="s">
        <v>5</v>
      </c>
      <c r="D2" s="64" t="s">
        <v>144</v>
      </c>
      <c r="E2" s="65"/>
      <c r="F2" s="18"/>
      <c r="G2" s="19" t="s">
        <v>6</v>
      </c>
      <c r="H2" s="58">
        <v>42214</v>
      </c>
    </row>
    <row r="3" spans="1:8" x14ac:dyDescent="0.2">
      <c r="A3" s="15"/>
      <c r="B3" s="15"/>
      <c r="C3" s="63" t="s">
        <v>7</v>
      </c>
      <c r="D3" s="21" t="s">
        <v>20</v>
      </c>
      <c r="E3" s="22" t="s">
        <v>145</v>
      </c>
      <c r="F3" s="18"/>
      <c r="G3" s="18"/>
      <c r="H3" s="18"/>
    </row>
    <row r="4" spans="1:8" x14ac:dyDescent="0.2">
      <c r="A4" s="15"/>
      <c r="B4" s="15"/>
      <c r="C4" s="63" t="s">
        <v>8</v>
      </c>
      <c r="D4" s="2" t="s">
        <v>21</v>
      </c>
      <c r="E4" s="63"/>
      <c r="F4" s="18"/>
      <c r="G4" s="18"/>
      <c r="H4" s="18"/>
    </row>
    <row r="5" spans="1:8" x14ac:dyDescent="0.2">
      <c r="A5" s="15"/>
      <c r="B5" s="22" t="s">
        <v>16</v>
      </c>
      <c r="C5" s="63" t="s">
        <v>9</v>
      </c>
      <c r="D5" s="66" t="s">
        <v>146</v>
      </c>
      <c r="E5" s="67"/>
      <c r="F5" s="67"/>
      <c r="G5" s="18"/>
      <c r="H5" s="18"/>
    </row>
    <row r="6" spans="1:8" x14ac:dyDescent="0.2">
      <c r="A6" s="15"/>
      <c r="B6" s="22" t="s">
        <v>22</v>
      </c>
      <c r="C6" s="63" t="s">
        <v>10</v>
      </c>
      <c r="D6" s="21">
        <v>144</v>
      </c>
      <c r="E6" s="22" t="s">
        <v>52</v>
      </c>
      <c r="F6" s="18"/>
      <c r="G6" s="18"/>
      <c r="H6" s="18"/>
    </row>
    <row r="7" spans="1:8" x14ac:dyDescent="0.2">
      <c r="A7" s="15"/>
      <c r="B7" s="15"/>
      <c r="C7" s="63" t="s">
        <v>11</v>
      </c>
      <c r="D7" s="21">
        <v>12</v>
      </c>
      <c r="F7" s="18"/>
      <c r="G7" s="18"/>
      <c r="H7" s="18"/>
    </row>
    <row r="8" spans="1:8" x14ac:dyDescent="0.2">
      <c r="A8" s="15"/>
      <c r="B8" s="15"/>
      <c r="C8" s="63"/>
      <c r="D8" s="21"/>
      <c r="E8" s="18"/>
      <c r="F8" s="18"/>
      <c r="G8" s="18"/>
      <c r="H8" s="18"/>
    </row>
    <row r="9" spans="1:8" x14ac:dyDescent="0.2">
      <c r="A9" s="6" t="s">
        <v>13</v>
      </c>
      <c r="B9" s="6" t="s">
        <v>15</v>
      </c>
      <c r="C9" s="6" t="s">
        <v>17</v>
      </c>
      <c r="D9" s="5" t="s">
        <v>0</v>
      </c>
      <c r="E9" s="6" t="s">
        <v>1</v>
      </c>
      <c r="F9" s="6" t="s">
        <v>2</v>
      </c>
      <c r="G9" s="6" t="s">
        <v>19</v>
      </c>
      <c r="H9" s="6" t="s">
        <v>14</v>
      </c>
    </row>
    <row r="10" spans="1:8" x14ac:dyDescent="0.2">
      <c r="A10" s="7">
        <v>1</v>
      </c>
      <c r="B10" s="6" t="s">
        <v>116</v>
      </c>
      <c r="C10" s="7" t="s">
        <v>134</v>
      </c>
      <c r="D10" s="14">
        <v>5331010431419</v>
      </c>
      <c r="E10" s="7" t="s">
        <v>138</v>
      </c>
      <c r="F10" s="7">
        <v>1</v>
      </c>
      <c r="G10" s="7">
        <f t="shared" ref="G10:G24" si="0">F10*1</f>
        <v>1</v>
      </c>
      <c r="H10" s="7" t="s">
        <v>99</v>
      </c>
    </row>
    <row r="11" spans="1:8" x14ac:dyDescent="0.2">
      <c r="A11" s="7">
        <v>2</v>
      </c>
      <c r="B11" s="6" t="s">
        <v>112</v>
      </c>
      <c r="C11" s="7" t="s">
        <v>135</v>
      </c>
      <c r="D11" s="14">
        <v>5331010885363</v>
      </c>
      <c r="E11" s="7" t="s">
        <v>138</v>
      </c>
      <c r="F11" s="7">
        <v>5</v>
      </c>
      <c r="G11" s="7">
        <f t="shared" si="0"/>
        <v>5</v>
      </c>
      <c r="H11" s="7" t="s">
        <v>95</v>
      </c>
    </row>
    <row r="12" spans="1:8" x14ac:dyDescent="0.2">
      <c r="A12" s="7">
        <v>3</v>
      </c>
      <c r="B12" s="6" t="s">
        <v>115</v>
      </c>
      <c r="C12" s="7" t="s">
        <v>136</v>
      </c>
      <c r="D12" s="14">
        <v>5331011074950</v>
      </c>
      <c r="E12" s="7" t="s">
        <v>138</v>
      </c>
      <c r="F12" s="7">
        <v>1</v>
      </c>
      <c r="G12" s="7">
        <f t="shared" si="0"/>
        <v>1</v>
      </c>
      <c r="H12" s="7" t="s">
        <v>97</v>
      </c>
    </row>
    <row r="13" spans="1:8" x14ac:dyDescent="0.2">
      <c r="A13" s="7">
        <v>4</v>
      </c>
      <c r="B13" s="6" t="s">
        <v>117</v>
      </c>
      <c r="C13" s="7" t="s">
        <v>101</v>
      </c>
      <c r="D13" s="14">
        <v>4730002706240</v>
      </c>
      <c r="E13" s="7" t="s">
        <v>102</v>
      </c>
      <c r="F13" s="7">
        <v>5</v>
      </c>
      <c r="G13" s="7">
        <v>5</v>
      </c>
      <c r="H13" s="7" t="s">
        <v>103</v>
      </c>
    </row>
    <row r="14" spans="1:8" x14ac:dyDescent="0.2">
      <c r="A14" s="7">
        <v>5</v>
      </c>
      <c r="B14" s="5" t="s">
        <v>108</v>
      </c>
      <c r="C14" s="7" t="s">
        <v>63</v>
      </c>
      <c r="D14" s="14">
        <v>5330010889342</v>
      </c>
      <c r="E14" s="7" t="s">
        <v>137</v>
      </c>
      <c r="F14" s="56">
        <v>3</v>
      </c>
      <c r="G14" s="7">
        <f t="shared" si="0"/>
        <v>3</v>
      </c>
      <c r="H14" s="7" t="s">
        <v>65</v>
      </c>
    </row>
    <row r="15" spans="1:8" x14ac:dyDescent="0.2">
      <c r="A15" s="7">
        <v>6</v>
      </c>
      <c r="B15" s="5" t="s">
        <v>106</v>
      </c>
      <c r="C15" s="7" t="s">
        <v>60</v>
      </c>
      <c r="D15" s="14">
        <v>5330010889345</v>
      </c>
      <c r="E15" s="7" t="s">
        <v>137</v>
      </c>
      <c r="F15" s="56">
        <v>1</v>
      </c>
      <c r="G15" s="7">
        <f t="shared" si="0"/>
        <v>1</v>
      </c>
      <c r="H15" s="7" t="s">
        <v>39</v>
      </c>
    </row>
    <row r="16" spans="1:8" x14ac:dyDescent="0.2">
      <c r="A16" s="7">
        <v>7</v>
      </c>
      <c r="B16" s="6" t="s">
        <v>113</v>
      </c>
      <c r="C16" s="7" t="s">
        <v>91</v>
      </c>
      <c r="D16" s="14">
        <v>5331010501539</v>
      </c>
      <c r="E16" s="7" t="s">
        <v>138</v>
      </c>
      <c r="F16" s="7">
        <v>1</v>
      </c>
      <c r="G16" s="7">
        <f t="shared" si="0"/>
        <v>1</v>
      </c>
      <c r="H16" s="7" t="s">
        <v>93</v>
      </c>
    </row>
    <row r="17" spans="1:8" x14ac:dyDescent="0.2">
      <c r="A17" s="7">
        <v>8</v>
      </c>
      <c r="B17" s="5" t="s">
        <v>110</v>
      </c>
      <c r="C17" s="7" t="s">
        <v>67</v>
      </c>
      <c r="D17" s="14">
        <v>5330010897722</v>
      </c>
      <c r="E17" s="7" t="s">
        <v>137</v>
      </c>
      <c r="F17" s="56">
        <v>1</v>
      </c>
      <c r="G17" s="7">
        <f t="shared" si="0"/>
        <v>1</v>
      </c>
      <c r="H17" s="7" t="s">
        <v>68</v>
      </c>
    </row>
    <row r="18" spans="1:8" x14ac:dyDescent="0.2">
      <c r="A18" s="7">
        <v>9</v>
      </c>
      <c r="B18" s="6" t="s">
        <v>122</v>
      </c>
      <c r="C18" s="7" t="s">
        <v>83</v>
      </c>
      <c r="D18" s="14">
        <v>5306010966166</v>
      </c>
      <c r="E18" s="7" t="s">
        <v>139</v>
      </c>
      <c r="F18" s="56">
        <v>4</v>
      </c>
      <c r="G18" s="7">
        <f t="shared" si="0"/>
        <v>4</v>
      </c>
      <c r="H18" s="7" t="s">
        <v>33</v>
      </c>
    </row>
    <row r="19" spans="1:8" x14ac:dyDescent="0.2">
      <c r="A19" s="7">
        <v>11</v>
      </c>
      <c r="B19" s="6" t="s">
        <v>124</v>
      </c>
      <c r="C19" s="7" t="s">
        <v>86</v>
      </c>
      <c r="D19" s="14">
        <v>5306004861092</v>
      </c>
      <c r="E19" s="7" t="s">
        <v>140</v>
      </c>
      <c r="F19" s="7">
        <v>4</v>
      </c>
      <c r="G19" s="7">
        <f t="shared" si="0"/>
        <v>4</v>
      </c>
      <c r="H19" s="7" t="s">
        <v>32</v>
      </c>
    </row>
    <row r="20" spans="1:8" x14ac:dyDescent="0.2">
      <c r="A20" s="7">
        <v>12</v>
      </c>
      <c r="B20" s="6" t="s">
        <v>125</v>
      </c>
      <c r="C20" s="7" t="s">
        <v>89</v>
      </c>
      <c r="D20" s="14">
        <v>1650010348977</v>
      </c>
      <c r="E20" s="7" t="s">
        <v>90</v>
      </c>
      <c r="F20" s="56">
        <v>5</v>
      </c>
      <c r="G20" s="7">
        <f t="shared" si="0"/>
        <v>5</v>
      </c>
      <c r="H20" s="7" t="s">
        <v>29</v>
      </c>
    </row>
    <row r="21" spans="1:8" x14ac:dyDescent="0.2">
      <c r="A21" s="7">
        <v>13</v>
      </c>
      <c r="B21" s="6" t="s">
        <v>126</v>
      </c>
      <c r="C21" s="7" t="s">
        <v>55</v>
      </c>
      <c r="D21" s="14">
        <v>5310004803641</v>
      </c>
      <c r="E21" s="7" t="s">
        <v>36</v>
      </c>
      <c r="F21" s="56">
        <v>8</v>
      </c>
      <c r="G21" s="7">
        <f t="shared" si="0"/>
        <v>8</v>
      </c>
      <c r="H21" s="7" t="s">
        <v>30</v>
      </c>
    </row>
    <row r="22" spans="1:8" x14ac:dyDescent="0.2">
      <c r="A22" s="7">
        <v>15</v>
      </c>
      <c r="B22" s="6" t="s">
        <v>128</v>
      </c>
      <c r="C22" s="7" t="s">
        <v>79</v>
      </c>
      <c r="D22" s="14">
        <v>5330010910019</v>
      </c>
      <c r="E22" s="7" t="s">
        <v>137</v>
      </c>
      <c r="F22" s="56">
        <v>1</v>
      </c>
      <c r="G22" s="7">
        <f t="shared" si="0"/>
        <v>1</v>
      </c>
      <c r="H22" s="7" t="s">
        <v>80</v>
      </c>
    </row>
    <row r="23" spans="1:8" x14ac:dyDescent="0.2">
      <c r="A23" s="7">
        <v>16</v>
      </c>
      <c r="B23" s="6" t="s">
        <v>129</v>
      </c>
      <c r="C23" s="7" t="s">
        <v>70</v>
      </c>
      <c r="D23" s="14">
        <v>1650003572603</v>
      </c>
      <c r="E23" s="7" t="s">
        <v>71</v>
      </c>
      <c r="F23" s="56">
        <v>1</v>
      </c>
      <c r="G23" s="7">
        <f t="shared" si="0"/>
        <v>1</v>
      </c>
      <c r="H23" s="7" t="s">
        <v>72</v>
      </c>
    </row>
    <row r="24" spans="1:8" x14ac:dyDescent="0.2">
      <c r="A24" s="7">
        <v>17</v>
      </c>
      <c r="B24" s="6" t="s">
        <v>143</v>
      </c>
      <c r="C24" s="62" t="s">
        <v>74</v>
      </c>
      <c r="D24" s="14">
        <v>5330003955300</v>
      </c>
      <c r="E24" s="7" t="s">
        <v>137</v>
      </c>
      <c r="F24" s="56">
        <v>19</v>
      </c>
      <c r="G24" s="7">
        <f t="shared" si="0"/>
        <v>19</v>
      </c>
      <c r="H24" s="7" t="s">
        <v>34</v>
      </c>
    </row>
  </sheetData>
  <mergeCells count="2">
    <mergeCell ref="D2:E2"/>
    <mergeCell ref="D5:F5"/>
  </mergeCells>
  <hyperlinks>
    <hyperlink ref="C13" r:id="rId1" display="https://mroapps.hill.af.mil/componentWhereUsed/index.asp?REMEMBER=FALSE&amp;PARENTORG=100&amp;ITEMNO=RF5004-13&amp;PLANT=50&amp;ORGANIZATION=all&amp;MEMORY=FALSE&amp;DATABASE=MAIN&amp;SSO=TRUE&amp;ACTION=QUERY"/>
    <hyperlink ref="C20" r:id="rId2" display="https://mroapps.hill.af.mil/componentWhereUsed/index.asp?REMEMBER=FALSE&amp;PARENTORG=100&amp;ITEMNO=A01900-1&amp;PLANT=50&amp;ORGANIZATION=all&amp;MEMORY=FALSE&amp;DATABASE=MAIN&amp;SSO=TRUE&amp;ACTION=QUERY"/>
    <hyperlink ref="C21" r:id="rId3" display="https://mroapps.hill.af.mil/componentWhereUsed/index.asp?REMEMBER=FALSE&amp;PARENTORG=100&amp;ITEMNO=092-60443-174-281-2&amp;PLANT=50&amp;ORGANIZATION=all&amp;MEMORY=FALSE&amp;DATABASE=MAIN&amp;SSO=TRUE&amp;ACTION=QUERY"/>
    <hyperlink ref="C18" r:id="rId4" display="https://mroapps.hill.af.mil/componentWhereUsed/index.asp?REMEMBER=FALSE&amp;PARENTORG=100&amp;ITEMNO=A38345-1&amp;PLANT=50&amp;ORGANIZATION=all&amp;MEMORY=FALSE&amp;DATABASE=MAIN&amp;SSO=TRUE&amp;ACTION=QUERY"/>
    <hyperlink ref="C14" r:id="rId5" display="https://mroapps.hill.af.mil/componentWhereUsed/index.asp?REMEMBER=FALSE&amp;PARENTORG=100&amp;ITEMNO=082-68335-012&amp;PLANT=50&amp;ORGANIZATION=all&amp;MEMORY=FALSE&amp;DATABASE=MAIN&amp;SSO=TRUE&amp;ACTION=QUERY"/>
    <hyperlink ref="C17" r:id="rId6" display="https://mroapps.hill.af.mil/componentWhereUsed/index.asp?REMEMBER=FALSE&amp;PARENTORG=100&amp;ITEMNO=082-68335-019&amp;PLANT=50&amp;ORGANIZATION=all&amp;MEMORY=FALSE&amp;DATABASE=MAIN&amp;SSO=TRUE&amp;ACTION=QUERY"/>
    <hyperlink ref="C23" r:id="rId7" display="https://mroapps.hill.af.mil/componentWhereUsed/index.asp?REMEMBER=FALSE&amp;PARENTORG=100&amp;ITEMNO=082-63653&amp;PLANT=50&amp;ORGANIZATION=all&amp;MEMORY=FALSE&amp;DATABASE=MAIN&amp;SSO=TRUE&amp;ACTION=QUERY"/>
    <hyperlink ref="C15" r:id="rId8" display="https://mroapps.hill.af.mil/componentWhereUsed/index.asp?REMEMBER=FALSE&amp;PARENTORG=100&amp;ITEMNO=082-68335-017&amp;PLANT=50&amp;ORGANIZATION=all&amp;MEMORY=FALSE&amp;DATABASE=MAIN&amp;SSO=TRUE&amp;ACTION=QUERY"/>
    <hyperlink ref="C22" r:id="rId9" display="https://mroapps.hill.af.mil/componentWhereUsed/index.asp?REMEMBER=FALSE&amp;PARENTORG=100&amp;ITEMNO=082-68335-011&amp;PLANT=50&amp;ORGANIZATION=all&amp;MEMORY=FALSE&amp;DATABASE=MAIN&amp;SSO=TRUE&amp;ACTION=QUERY"/>
  </hyperlinks>
  <pageMargins left="0.7" right="0.7" top="0.75" bottom="0.75" header="0.3" footer="0.3"/>
  <pageSetup orientation="landscape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Baseline</vt:lpstr>
      <vt:lpstr>Sheet1</vt:lpstr>
      <vt:lpstr>Sheet2</vt:lpstr>
      <vt:lpstr>REV A</vt:lpstr>
      <vt:lpstr>REV B</vt:lpstr>
      <vt:lpstr>TBDB</vt:lpstr>
      <vt:lpstr>REV C</vt:lpstr>
      <vt:lpstr>REV D</vt:lpstr>
      <vt:lpstr>Baseline!Print_Area</vt:lpstr>
      <vt:lpstr>'REV A'!Print_Area</vt:lpstr>
      <vt:lpstr>'REV B'!Print_Area</vt:lpstr>
      <vt:lpstr>'REV C'!Print_Area</vt:lpstr>
      <vt:lpstr>'REV D'!Print_Area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2015-08-19T15:47:43Z</cp:lastPrinted>
  <dcterms:created xsi:type="dcterms:W3CDTF">2004-09-30T17:31:35Z</dcterms:created>
  <dcterms:modified xsi:type="dcterms:W3CDTF">2016-01-28T16:45:03Z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